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48" windowWidth="10320" windowHeight="7308" activeTab="1"/>
  </bookViews>
  <sheets>
    <sheet name="Fondo_mina_2014" sheetId="7" r:id="rId1"/>
    <sheet name="Fondo_mina_2015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H253" i="2" l="1"/>
  <c r="H254" i="2"/>
  <c r="H255" i="2"/>
  <c r="H256" i="2" s="1"/>
  <c r="H257" i="2" s="1"/>
  <c r="H258" i="2" s="1"/>
  <c r="H259" i="2" s="1"/>
  <c r="H260" i="2" s="1"/>
  <c r="H261" i="2" s="1"/>
  <c r="H262" i="2" s="1"/>
  <c r="H263" i="2" s="1"/>
  <c r="H264" i="2" s="1"/>
  <c r="E257" i="2"/>
  <c r="G257" i="2" s="1"/>
  <c r="E256" i="2"/>
  <c r="G256" i="2"/>
  <c r="E255" i="2"/>
  <c r="G255" i="2" s="1"/>
  <c r="E254" i="2"/>
  <c r="G254" i="2" s="1"/>
  <c r="E253" i="2"/>
  <c r="G253" i="2"/>
  <c r="E238" i="2"/>
  <c r="G238" i="2" s="1"/>
  <c r="E239" i="2"/>
  <c r="G239" i="2" s="1"/>
  <c r="E240" i="2"/>
  <c r="G240" i="2" s="1"/>
  <c r="E241" i="2"/>
  <c r="G241" i="2" s="1"/>
  <c r="E242" i="2"/>
  <c r="G242" i="2" s="1"/>
  <c r="E243" i="2"/>
  <c r="G243" i="2" s="1"/>
  <c r="E244" i="2"/>
  <c r="G244" i="2" s="1"/>
  <c r="E245" i="2"/>
  <c r="G245" i="2"/>
  <c r="E246" i="2"/>
  <c r="G246" i="2" s="1"/>
  <c r="E247" i="2"/>
  <c r="G247" i="2" s="1"/>
  <c r="E248" i="2"/>
  <c r="G248" i="2" s="1"/>
  <c r="E249" i="2"/>
  <c r="G249" i="2"/>
  <c r="E250" i="2"/>
  <c r="G250" i="2" s="1"/>
  <c r="E251" i="2"/>
  <c r="G251" i="2" s="1"/>
  <c r="E252" i="2"/>
  <c r="G252" i="2" s="1"/>
  <c r="E237" i="2"/>
  <c r="G237" i="2" s="1"/>
  <c r="E232" i="2" l="1"/>
  <c r="G232" i="2" s="1"/>
  <c r="E233" i="2"/>
  <c r="G233" i="2" s="1"/>
  <c r="E234" i="2"/>
  <c r="G234" i="2" s="1"/>
  <c r="E235" i="2"/>
  <c r="G235" i="2" s="1"/>
  <c r="E236" i="2"/>
  <c r="G236" i="2" s="1"/>
  <c r="E224" i="2" l="1"/>
  <c r="G224" i="2" s="1"/>
  <c r="H224" i="2" s="1"/>
  <c r="E225" i="2"/>
  <c r="G225" i="2" s="1"/>
  <c r="E226" i="2"/>
  <c r="G226" i="2" s="1"/>
  <c r="E227" i="2"/>
  <c r="G227" i="2" s="1"/>
  <c r="E228" i="2"/>
  <c r="G228" i="2" s="1"/>
  <c r="E229" i="2"/>
  <c r="G229" i="2" s="1"/>
  <c r="E230" i="2"/>
  <c r="G230" i="2" s="1"/>
  <c r="E231" i="2"/>
  <c r="G231" i="2" s="1"/>
  <c r="H225" i="2" l="1"/>
  <c r="H226" i="2" s="1"/>
  <c r="H227" i="2" s="1"/>
  <c r="H228" i="2" s="1"/>
  <c r="H229" i="2" s="1"/>
  <c r="H230" i="2" s="1"/>
  <c r="H231" i="2" s="1"/>
  <c r="H232" i="2" s="1"/>
  <c r="H233" i="2" s="1"/>
  <c r="H234" i="2" s="1"/>
  <c r="H235" i="2" s="1"/>
  <c r="H236" i="2" s="1"/>
  <c r="H237" i="2" s="1"/>
  <c r="H238" i="2" s="1"/>
  <c r="H239" i="2" s="1"/>
  <c r="H240" i="2" s="1"/>
  <c r="H241" i="2" s="1"/>
  <c r="H242" i="2" s="1"/>
  <c r="H243" i="2" s="1"/>
  <c r="H244" i="2" s="1"/>
  <c r="H245" i="2" s="1"/>
  <c r="H246" i="2" s="1"/>
  <c r="H247" i="2" s="1"/>
  <c r="H248" i="2" s="1"/>
  <c r="H249" i="2" s="1"/>
  <c r="H250" i="2" s="1"/>
  <c r="H251" i="2" s="1"/>
  <c r="H252" i="2" s="1"/>
  <c r="E223" i="2"/>
  <c r="G223" i="2" s="1"/>
  <c r="E222" i="2"/>
  <c r="G222" i="2" s="1"/>
  <c r="E221" i="2"/>
  <c r="G221" i="2" s="1"/>
  <c r="E220" i="2"/>
  <c r="G220" i="2" s="1"/>
  <c r="E219" i="2"/>
  <c r="G219" i="2" s="1"/>
  <c r="E218" i="2"/>
  <c r="G218" i="2" s="1"/>
  <c r="E217" i="2"/>
  <c r="G217" i="2" s="1"/>
  <c r="H217" i="2" s="1"/>
  <c r="H218" i="2" l="1"/>
  <c r="H219" i="2" s="1"/>
  <c r="H220" i="2" s="1"/>
  <c r="H221" i="2" s="1"/>
  <c r="H222" i="2" s="1"/>
  <c r="H223" i="2" s="1"/>
  <c r="H211" i="2"/>
  <c r="H212" i="2" s="1"/>
  <c r="H213" i="2" s="1"/>
  <c r="H214" i="2" s="1"/>
  <c r="H215" i="2" s="1"/>
  <c r="H216" i="2" s="1"/>
  <c r="E216" i="2"/>
  <c r="G216" i="2"/>
  <c r="E215" i="2"/>
  <c r="G215" i="2" s="1"/>
  <c r="E214" i="2"/>
  <c r="G214" i="2" s="1"/>
  <c r="E213" i="2"/>
  <c r="G213" i="2" s="1"/>
  <c r="E212" i="2"/>
  <c r="G212" i="2" s="1"/>
  <c r="E211" i="2"/>
  <c r="G211" i="2"/>
  <c r="G196" i="2" l="1"/>
  <c r="G200" i="2"/>
  <c r="G204" i="2"/>
  <c r="G208" i="2"/>
  <c r="E194" i="2"/>
  <c r="G194" i="2" s="1"/>
  <c r="E195" i="2"/>
  <c r="G195" i="2" s="1"/>
  <c r="E196" i="2"/>
  <c r="E197" i="2"/>
  <c r="G197" i="2" s="1"/>
  <c r="E198" i="2"/>
  <c r="G198" i="2" s="1"/>
  <c r="E199" i="2"/>
  <c r="G199" i="2" s="1"/>
  <c r="E200" i="2"/>
  <c r="E201" i="2"/>
  <c r="G201" i="2" s="1"/>
  <c r="E202" i="2"/>
  <c r="G202" i="2" s="1"/>
  <c r="E203" i="2"/>
  <c r="G203" i="2" s="1"/>
  <c r="E204" i="2"/>
  <c r="E205" i="2"/>
  <c r="G205" i="2" s="1"/>
  <c r="E206" i="2"/>
  <c r="G206" i="2" s="1"/>
  <c r="E207" i="2"/>
  <c r="G207" i="2" s="1"/>
  <c r="E208" i="2"/>
  <c r="E209" i="2"/>
  <c r="G209" i="2" s="1"/>
  <c r="E210" i="2"/>
  <c r="G210" i="2" s="1"/>
  <c r="E160" i="2" l="1"/>
  <c r="G160" i="2" s="1"/>
  <c r="E161" i="2"/>
  <c r="G161" i="2"/>
  <c r="E162" i="2"/>
  <c r="G162" i="2"/>
  <c r="E163" i="2"/>
  <c r="G163" i="2"/>
  <c r="E164" i="2"/>
  <c r="G164" i="2" s="1"/>
  <c r="E165" i="2"/>
  <c r="G165" i="2"/>
  <c r="E166" i="2"/>
  <c r="G166" i="2" s="1"/>
  <c r="E167" i="2"/>
  <c r="G167" i="2"/>
  <c r="E168" i="2"/>
  <c r="G168" i="2" s="1"/>
  <c r="E169" i="2"/>
  <c r="G169" i="2"/>
  <c r="E170" i="2"/>
  <c r="G170" i="2"/>
  <c r="E171" i="2"/>
  <c r="G171" i="2"/>
  <c r="E172" i="2"/>
  <c r="G172" i="2" s="1"/>
  <c r="E173" i="2"/>
  <c r="G173" i="2" s="1"/>
  <c r="E174" i="2"/>
  <c r="G174" i="2"/>
  <c r="E175" i="2"/>
  <c r="G175" i="2" s="1"/>
  <c r="E176" i="2"/>
  <c r="G176" i="2" s="1"/>
  <c r="E177" i="2"/>
  <c r="G177" i="2"/>
  <c r="E178" i="2"/>
  <c r="G178" i="2"/>
  <c r="E179" i="2"/>
  <c r="G179" i="2"/>
  <c r="E180" i="2"/>
  <c r="G180" i="2" s="1"/>
  <c r="E181" i="2"/>
  <c r="G181" i="2"/>
  <c r="E182" i="2"/>
  <c r="G182" i="2" s="1"/>
  <c r="E183" i="2"/>
  <c r="G183" i="2"/>
  <c r="E184" i="2"/>
  <c r="G184" i="2" s="1"/>
  <c r="E185" i="2"/>
  <c r="G185" i="2"/>
  <c r="E186" i="2"/>
  <c r="G186" i="2"/>
  <c r="E187" i="2"/>
  <c r="G187" i="2"/>
  <c r="E188" i="2"/>
  <c r="G188" i="2" s="1"/>
  <c r="E189" i="2"/>
  <c r="G189" i="2" s="1"/>
  <c r="E190" i="2"/>
  <c r="G190" i="2"/>
  <c r="E191" i="2"/>
  <c r="G191" i="2" s="1"/>
  <c r="E192" i="2"/>
  <c r="G192" i="2" s="1"/>
  <c r="E193" i="2"/>
  <c r="G193" i="2"/>
  <c r="E10" i="2" l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G149" i="2" s="1"/>
  <c r="E150" i="2"/>
  <c r="G150" i="2" s="1"/>
  <c r="E151" i="2"/>
  <c r="G151" i="2" s="1"/>
  <c r="E152" i="2"/>
  <c r="G152" i="2" s="1"/>
  <c r="E153" i="2"/>
  <c r="G153" i="2" s="1"/>
  <c r="E154" i="2"/>
  <c r="E155" i="2"/>
  <c r="E156" i="2"/>
  <c r="G156" i="2" s="1"/>
  <c r="E157" i="2"/>
  <c r="G157" i="2" s="1"/>
  <c r="E158" i="2"/>
  <c r="G158" i="2" s="1"/>
  <c r="E159" i="2"/>
  <c r="G159" i="2" s="1"/>
  <c r="E9" i="2"/>
  <c r="G154" i="2"/>
  <c r="G155" i="2"/>
  <c r="G365" i="7" l="1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E274" i="7"/>
  <c r="G274" i="7" s="1"/>
  <c r="E275" i="7"/>
  <c r="G275" i="7"/>
  <c r="E276" i="7"/>
  <c r="G276" i="7" s="1"/>
  <c r="E277" i="7"/>
  <c r="G277" i="7" s="1"/>
  <c r="E278" i="7"/>
  <c r="G278" i="7" s="1"/>
  <c r="E279" i="7"/>
  <c r="G279" i="7" s="1"/>
  <c r="E280" i="7"/>
  <c r="G280" i="7" s="1"/>
  <c r="E281" i="7"/>
  <c r="G281" i="7" s="1"/>
  <c r="E282" i="7"/>
  <c r="G282" i="7" s="1"/>
  <c r="E283" i="7"/>
  <c r="G283" i="7" s="1"/>
  <c r="E284" i="7"/>
  <c r="G284" i="7"/>
  <c r="E285" i="7"/>
  <c r="G285" i="7"/>
  <c r="E286" i="7"/>
  <c r="G286" i="7" s="1"/>
  <c r="E287" i="7"/>
  <c r="G287" i="7" s="1"/>
  <c r="E288" i="7"/>
  <c r="G288" i="7" s="1"/>
  <c r="E289" i="7"/>
  <c r="G289" i="7" s="1"/>
  <c r="E290" i="7"/>
  <c r="G290" i="7"/>
  <c r="E291" i="7"/>
  <c r="G291" i="7"/>
  <c r="E292" i="7"/>
  <c r="G292" i="7" s="1"/>
  <c r="E293" i="7"/>
  <c r="G293" i="7" s="1"/>
  <c r="E294" i="7"/>
  <c r="G294" i="7" s="1"/>
  <c r="E295" i="7"/>
  <c r="G295" i="7" s="1"/>
  <c r="E296" i="7"/>
  <c r="G296" i="7"/>
  <c r="E297" i="7"/>
  <c r="G297" i="7" s="1"/>
  <c r="E298" i="7"/>
  <c r="G298" i="7" s="1"/>
  <c r="E299" i="7"/>
  <c r="G299" i="7" s="1"/>
  <c r="E300" i="7"/>
  <c r="G300" i="7" s="1"/>
  <c r="E301" i="7"/>
  <c r="G301" i="7" s="1"/>
  <c r="E302" i="7"/>
  <c r="G302" i="7" s="1"/>
  <c r="E303" i="7"/>
  <c r="G303" i="7" s="1"/>
  <c r="E304" i="7"/>
  <c r="G304" i="7" s="1"/>
  <c r="E305" i="7"/>
  <c r="G305" i="7"/>
  <c r="E306" i="7"/>
  <c r="G306" i="7" s="1"/>
  <c r="E307" i="7"/>
  <c r="G307" i="7"/>
  <c r="E308" i="7"/>
  <c r="G308" i="7" s="1"/>
  <c r="E309" i="7"/>
  <c r="G309" i="7" s="1"/>
  <c r="E310" i="7"/>
  <c r="G310" i="7" s="1"/>
  <c r="E311" i="7"/>
  <c r="G311" i="7" s="1"/>
  <c r="E312" i="7"/>
  <c r="G312" i="7" s="1"/>
  <c r="E313" i="7"/>
  <c r="G313" i="7"/>
  <c r="E314" i="7"/>
  <c r="G314" i="7" s="1"/>
  <c r="E315" i="7"/>
  <c r="G315" i="7" s="1"/>
  <c r="E316" i="7"/>
  <c r="G316" i="7" s="1"/>
  <c r="E317" i="7"/>
  <c r="G317" i="7"/>
  <c r="E318" i="7"/>
  <c r="G318" i="7" s="1"/>
  <c r="E319" i="7"/>
  <c r="G319" i="7" s="1"/>
  <c r="E320" i="7"/>
  <c r="G320" i="7" s="1"/>
  <c r="E321" i="7"/>
  <c r="G321" i="7" s="1"/>
  <c r="E322" i="7"/>
  <c r="G322" i="7"/>
  <c r="E323" i="7"/>
  <c r="G323" i="7" s="1"/>
  <c r="E324" i="7"/>
  <c r="G324" i="7" s="1"/>
  <c r="E325" i="7"/>
  <c r="G325" i="7" s="1"/>
  <c r="E326" i="7"/>
  <c r="G326" i="7" s="1"/>
  <c r="E327" i="7"/>
  <c r="G327" i="7" s="1"/>
  <c r="E328" i="7"/>
  <c r="G328" i="7"/>
  <c r="E329" i="7"/>
  <c r="G329" i="7" s="1"/>
  <c r="E330" i="7"/>
  <c r="G330" i="7" s="1"/>
  <c r="E331" i="7"/>
  <c r="G331" i="7" s="1"/>
  <c r="E332" i="7"/>
  <c r="G332" i="7" s="1"/>
  <c r="E333" i="7"/>
  <c r="G333" i="7" s="1"/>
  <c r="E334" i="7"/>
  <c r="G334" i="7" s="1"/>
  <c r="E335" i="7"/>
  <c r="G335" i="7" s="1"/>
  <c r="E336" i="7"/>
  <c r="G336" i="7" s="1"/>
  <c r="E337" i="7"/>
  <c r="G337" i="7" s="1"/>
  <c r="E338" i="7"/>
  <c r="G338" i="7" s="1"/>
  <c r="E339" i="7"/>
  <c r="G339" i="7"/>
  <c r="E340" i="7"/>
  <c r="G340" i="7"/>
  <c r="E341" i="7"/>
  <c r="G341" i="7" s="1"/>
  <c r="E342" i="7"/>
  <c r="G342" i="7" s="1"/>
  <c r="E343" i="7"/>
  <c r="G343" i="7" s="1"/>
  <c r="E344" i="7"/>
  <c r="G344" i="7"/>
  <c r="E345" i="7"/>
  <c r="G345" i="7" s="1"/>
  <c r="E346" i="7"/>
  <c r="G346" i="7" s="1"/>
  <c r="E347" i="7"/>
  <c r="G347" i="7" s="1"/>
  <c r="E348" i="7"/>
  <c r="G348" i="7" s="1"/>
  <c r="E349" i="7"/>
  <c r="G349" i="7"/>
  <c r="E350" i="7"/>
  <c r="G350" i="7" s="1"/>
  <c r="E351" i="7"/>
  <c r="G351" i="7" s="1"/>
  <c r="E352" i="7"/>
  <c r="G352" i="7" s="1"/>
  <c r="E353" i="7"/>
  <c r="G353" i="7" s="1"/>
  <c r="E354" i="7"/>
  <c r="G354" i="7" s="1"/>
  <c r="E355" i="7"/>
  <c r="G355" i="7"/>
  <c r="E356" i="7"/>
  <c r="G356" i="7" s="1"/>
  <c r="E357" i="7"/>
  <c r="G357" i="7" s="1"/>
  <c r="E358" i="7"/>
  <c r="G358" i="7" s="1"/>
  <c r="E359" i="7"/>
  <c r="G359" i="7" s="1"/>
  <c r="E360" i="7"/>
  <c r="G360" i="7" s="1"/>
  <c r="E361" i="7"/>
  <c r="G361" i="7" s="1"/>
  <c r="E362" i="7"/>
  <c r="G362" i="7" s="1"/>
  <c r="E363" i="7"/>
  <c r="G363" i="7" s="1"/>
  <c r="E364" i="7"/>
  <c r="G364" i="7"/>
  <c r="E236" i="7"/>
  <c r="G236" i="7" s="1"/>
  <c r="E237" i="7"/>
  <c r="G237" i="7" s="1"/>
  <c r="E238" i="7"/>
  <c r="G238" i="7" s="1"/>
  <c r="E239" i="7"/>
  <c r="G239" i="7" s="1"/>
  <c r="E240" i="7"/>
  <c r="G240" i="7" s="1"/>
  <c r="E241" i="7"/>
  <c r="G241" i="7" s="1"/>
  <c r="E242" i="7"/>
  <c r="G242" i="7"/>
  <c r="E243" i="7"/>
  <c r="G243" i="7" s="1"/>
  <c r="E244" i="7"/>
  <c r="G244" i="7" s="1"/>
  <c r="E245" i="7"/>
  <c r="G245" i="7" s="1"/>
  <c r="E246" i="7"/>
  <c r="G246" i="7" s="1"/>
  <c r="E247" i="7"/>
  <c r="G247" i="7"/>
  <c r="E248" i="7"/>
  <c r="G248" i="7" s="1"/>
  <c r="E249" i="7"/>
  <c r="G249" i="7" s="1"/>
  <c r="E250" i="7"/>
  <c r="G250" i="7" s="1"/>
  <c r="E251" i="7"/>
  <c r="G251" i="7" s="1"/>
  <c r="E252" i="7"/>
  <c r="G252" i="7"/>
  <c r="E253" i="7"/>
  <c r="G253" i="7" s="1"/>
  <c r="E254" i="7"/>
  <c r="G254" i="7" s="1"/>
  <c r="E255" i="7"/>
  <c r="G255" i="7" s="1"/>
  <c r="E256" i="7"/>
  <c r="G256" i="7"/>
  <c r="E257" i="7"/>
  <c r="G257" i="7" s="1"/>
  <c r="E258" i="7"/>
  <c r="G258" i="7" s="1"/>
  <c r="E259" i="7"/>
  <c r="G259" i="7" s="1"/>
  <c r="E260" i="7"/>
  <c r="G260" i="7" s="1"/>
  <c r="E261" i="7"/>
  <c r="G261" i="7" s="1"/>
  <c r="E262" i="7"/>
  <c r="G262" i="7"/>
  <c r="E263" i="7"/>
  <c r="G263" i="7" s="1"/>
  <c r="E264" i="7"/>
  <c r="G264" i="7"/>
  <c r="E265" i="7"/>
  <c r="G265" i="7" s="1"/>
  <c r="E266" i="7"/>
  <c r="G266" i="7" s="1"/>
  <c r="E267" i="7"/>
  <c r="G267" i="7" s="1"/>
  <c r="E268" i="7"/>
  <c r="G268" i="7" s="1"/>
  <c r="E269" i="7"/>
  <c r="G269" i="7" s="1"/>
  <c r="E270" i="7"/>
  <c r="G270" i="7"/>
  <c r="E271" i="7"/>
  <c r="G271" i="7"/>
  <c r="E272" i="7"/>
  <c r="G272" i="7" s="1"/>
  <c r="E273" i="7"/>
  <c r="G273" i="7" s="1"/>
  <c r="E219" i="7" l="1"/>
  <c r="G219" i="7" s="1"/>
  <c r="E220" i="7"/>
  <c r="G220" i="7" s="1"/>
  <c r="E221" i="7"/>
  <c r="G221" i="7"/>
  <c r="E222" i="7"/>
  <c r="G222" i="7" s="1"/>
  <c r="E223" i="7"/>
  <c r="G223" i="7"/>
  <c r="E224" i="7"/>
  <c r="G224" i="7" s="1"/>
  <c r="E225" i="7"/>
  <c r="G225" i="7" s="1"/>
  <c r="E226" i="7"/>
  <c r="G226" i="7"/>
  <c r="E227" i="7"/>
  <c r="G227" i="7" s="1"/>
  <c r="E228" i="7"/>
  <c r="G228" i="7"/>
  <c r="E229" i="7"/>
  <c r="G229" i="7" s="1"/>
  <c r="E230" i="7"/>
  <c r="G230" i="7" s="1"/>
  <c r="E231" i="7"/>
  <c r="G231" i="7" s="1"/>
  <c r="E232" i="7"/>
  <c r="G232" i="7"/>
  <c r="E233" i="7"/>
  <c r="G233" i="7" s="1"/>
  <c r="E234" i="7"/>
  <c r="G234" i="7" s="1"/>
  <c r="E235" i="7"/>
  <c r="G235" i="7" s="1"/>
  <c r="E218" i="7" l="1"/>
  <c r="G218" i="7" s="1"/>
  <c r="E217" i="7"/>
  <c r="G217" i="7" s="1"/>
  <c r="E216" i="7"/>
  <c r="G216" i="7" s="1"/>
  <c r="E215" i="7"/>
  <c r="G215" i="7" s="1"/>
  <c r="E214" i="7"/>
  <c r="G214" i="7" s="1"/>
  <c r="E213" i="7"/>
  <c r="G213" i="7" s="1"/>
  <c r="E212" i="7"/>
  <c r="G212" i="7" s="1"/>
  <c r="E211" i="7"/>
  <c r="G211" i="7" s="1"/>
  <c r="E210" i="7"/>
  <c r="G210" i="7" s="1"/>
  <c r="E209" i="7"/>
  <c r="G209" i="7" s="1"/>
  <c r="E208" i="7"/>
  <c r="G208" i="7" s="1"/>
  <c r="E207" i="7"/>
  <c r="G207" i="7" s="1"/>
  <c r="E206" i="7"/>
  <c r="G206" i="7" s="1"/>
  <c r="E205" i="7"/>
  <c r="G205" i="7" s="1"/>
  <c r="E204" i="7"/>
  <c r="G204" i="7" s="1"/>
  <c r="E203" i="7"/>
  <c r="G203" i="7" s="1"/>
  <c r="E202" i="7"/>
  <c r="G202" i="7" s="1"/>
  <c r="E201" i="7"/>
  <c r="G201" i="7" s="1"/>
  <c r="E200" i="7"/>
  <c r="G200" i="7" s="1"/>
  <c r="E199" i="7"/>
  <c r="G199" i="7" s="1"/>
  <c r="E198" i="7"/>
  <c r="G198" i="7" s="1"/>
  <c r="E197" i="7"/>
  <c r="G197" i="7" s="1"/>
  <c r="E196" i="7"/>
  <c r="G196" i="7" s="1"/>
  <c r="E195" i="7"/>
  <c r="G195" i="7" s="1"/>
  <c r="E194" i="7"/>
  <c r="G194" i="7" s="1"/>
  <c r="E193" i="7"/>
  <c r="G193" i="7" s="1"/>
  <c r="E192" i="7"/>
  <c r="G192" i="7" s="1"/>
  <c r="E191" i="7"/>
  <c r="G191" i="7" s="1"/>
  <c r="E190" i="7"/>
  <c r="G190" i="7" s="1"/>
  <c r="E189" i="7"/>
  <c r="G189" i="7" s="1"/>
  <c r="E188" i="7"/>
  <c r="G188" i="7" s="1"/>
  <c r="E187" i="7"/>
  <c r="G187" i="7" s="1"/>
  <c r="E186" i="7"/>
  <c r="G186" i="7" s="1"/>
  <c r="E185" i="7"/>
  <c r="G185" i="7" s="1"/>
  <c r="E184" i="7"/>
  <c r="G184" i="7" s="1"/>
  <c r="E183" i="7"/>
  <c r="G183" i="7" s="1"/>
  <c r="E182" i="7"/>
  <c r="G182" i="7" s="1"/>
  <c r="E181" i="7"/>
  <c r="G181" i="7" s="1"/>
  <c r="E180" i="7"/>
  <c r="G180" i="7" s="1"/>
  <c r="E179" i="7"/>
  <c r="G179" i="7" s="1"/>
  <c r="E178" i="7"/>
  <c r="G178" i="7" s="1"/>
  <c r="E177" i="7"/>
  <c r="G177" i="7" s="1"/>
  <c r="E176" i="7"/>
  <c r="G176" i="7" s="1"/>
  <c r="E175" i="7"/>
  <c r="G175" i="7" s="1"/>
  <c r="E174" i="7"/>
  <c r="G174" i="7" s="1"/>
  <c r="E173" i="7"/>
  <c r="G173" i="7" s="1"/>
  <c r="E172" i="7"/>
  <c r="G172" i="7" s="1"/>
  <c r="E171" i="7"/>
  <c r="G171" i="7" s="1"/>
  <c r="E170" i="7"/>
  <c r="G170" i="7" s="1"/>
  <c r="E169" i="7"/>
  <c r="G169" i="7" s="1"/>
  <c r="E168" i="7"/>
  <c r="G168" i="7" s="1"/>
  <c r="E167" i="7"/>
  <c r="G167" i="7" s="1"/>
  <c r="E166" i="7"/>
  <c r="G166" i="7" s="1"/>
  <c r="E165" i="7"/>
  <c r="G165" i="7" s="1"/>
  <c r="E164" i="7"/>
  <c r="G164" i="7" s="1"/>
  <c r="E163" i="7"/>
  <c r="G163" i="7" s="1"/>
  <c r="E162" i="7"/>
  <c r="G162" i="7" s="1"/>
  <c r="E161" i="7"/>
  <c r="G161" i="7" s="1"/>
  <c r="E152" i="7" l="1"/>
  <c r="G152" i="7" s="1"/>
  <c r="E153" i="7"/>
  <c r="G153" i="7" s="1"/>
  <c r="E154" i="7"/>
  <c r="G154" i="7" s="1"/>
  <c r="E155" i="7"/>
  <c r="G155" i="7" s="1"/>
  <c r="E156" i="7"/>
  <c r="G156" i="7" s="1"/>
  <c r="E157" i="7"/>
  <c r="G157" i="7" s="1"/>
  <c r="E158" i="7"/>
  <c r="G158" i="7" s="1"/>
  <c r="E159" i="7"/>
  <c r="G159" i="7" s="1"/>
  <c r="E160" i="7"/>
  <c r="G160" i="7" s="1"/>
  <c r="E145" i="7" l="1"/>
  <c r="G145" i="7" s="1"/>
  <c r="E146" i="7"/>
  <c r="G146" i="7" s="1"/>
  <c r="E147" i="7"/>
  <c r="G147" i="7" s="1"/>
  <c r="E148" i="7"/>
  <c r="G148" i="7" s="1"/>
  <c r="E149" i="7"/>
  <c r="G149" i="7" s="1"/>
  <c r="E150" i="7"/>
  <c r="G150" i="7" s="1"/>
  <c r="E151" i="7"/>
  <c r="G151" i="7" s="1"/>
  <c r="E136" i="7" l="1"/>
  <c r="G136" i="7" s="1"/>
  <c r="E137" i="7"/>
  <c r="G137" i="7" s="1"/>
  <c r="E138" i="7"/>
  <c r="G138" i="7" s="1"/>
  <c r="E139" i="7"/>
  <c r="G139" i="7" s="1"/>
  <c r="E140" i="7"/>
  <c r="G140" i="7" s="1"/>
  <c r="E141" i="7"/>
  <c r="G141" i="7" s="1"/>
  <c r="E142" i="7"/>
  <c r="G142" i="7" s="1"/>
  <c r="E143" i="7"/>
  <c r="G143" i="7" s="1"/>
  <c r="E144" i="7"/>
  <c r="G144" i="7" s="1"/>
  <c r="E127" i="7" l="1"/>
  <c r="E128" i="7"/>
  <c r="E129" i="7"/>
  <c r="E130" i="7"/>
  <c r="G130" i="7" s="1"/>
  <c r="E131" i="7"/>
  <c r="G131" i="7" s="1"/>
  <c r="E132" i="7"/>
  <c r="G132" i="7" s="1"/>
  <c r="E133" i="7"/>
  <c r="G133" i="7" s="1"/>
  <c r="E134" i="7"/>
  <c r="G134" i="7" s="1"/>
  <c r="E135" i="7"/>
  <c r="G135" i="7" s="1"/>
  <c r="E125" i="7" l="1"/>
  <c r="G125" i="7" s="1"/>
  <c r="E126" i="7"/>
  <c r="G126" i="7" s="1"/>
  <c r="G127" i="7"/>
  <c r="G128" i="7"/>
  <c r="G129" i="7"/>
  <c r="E124" i="7" l="1"/>
  <c r="G124" i="7" s="1"/>
  <c r="E115" i="7"/>
  <c r="G115" i="7" s="1"/>
  <c r="E116" i="7"/>
  <c r="G116" i="7" s="1"/>
  <c r="E117" i="7"/>
  <c r="G117" i="7" s="1"/>
  <c r="E118" i="7"/>
  <c r="G118" i="7" s="1"/>
  <c r="E119" i="7"/>
  <c r="G119" i="7" s="1"/>
  <c r="E120" i="7"/>
  <c r="G120" i="7" s="1"/>
  <c r="E121" i="7"/>
  <c r="G121" i="7" s="1"/>
  <c r="E122" i="7"/>
  <c r="G122" i="7" s="1"/>
  <c r="E123" i="7"/>
  <c r="G123" i="7" s="1"/>
  <c r="E114" i="7" l="1"/>
  <c r="G114" i="7" s="1"/>
  <c r="E113" i="7"/>
  <c r="G113" i="7" s="1"/>
  <c r="E112" i="7"/>
  <c r="G112" i="7" s="1"/>
  <c r="E111" i="7"/>
  <c r="G111" i="7" s="1"/>
  <c r="E110" i="7"/>
  <c r="G110" i="7" s="1"/>
  <c r="E109" i="7" l="1"/>
  <c r="G109" i="7" s="1"/>
  <c r="E108" i="7"/>
  <c r="G108" i="7" s="1"/>
  <c r="E107" i="7"/>
  <c r="G107" i="7" s="1"/>
  <c r="E106" i="7"/>
  <c r="G106" i="7" s="1"/>
  <c r="E105" i="7"/>
  <c r="G105" i="7" s="1"/>
  <c r="E104" i="7"/>
  <c r="G104" i="7" s="1"/>
  <c r="E103" i="7"/>
  <c r="G103" i="7" s="1"/>
  <c r="E90" i="7" l="1"/>
  <c r="E91" i="7"/>
  <c r="E92" i="7"/>
  <c r="E93" i="7"/>
  <c r="E94" i="7"/>
  <c r="E95" i="7"/>
  <c r="E96" i="7"/>
  <c r="G96" i="7" s="1"/>
  <c r="E97" i="7"/>
  <c r="G97" i="7" s="1"/>
  <c r="E98" i="7"/>
  <c r="G98" i="7" s="1"/>
  <c r="E99" i="7"/>
  <c r="G99" i="7" s="1"/>
  <c r="E100" i="7"/>
  <c r="G100" i="7" s="1"/>
  <c r="E101" i="7"/>
  <c r="G101" i="7" s="1"/>
  <c r="E102" i="7"/>
  <c r="G102" i="7" s="1"/>
  <c r="G95" i="7" l="1"/>
  <c r="G94" i="7"/>
  <c r="G93" i="7"/>
  <c r="G92" i="7"/>
  <c r="G91" i="7"/>
  <c r="G90" i="7"/>
  <c r="E89" i="7" l="1"/>
  <c r="G89" i="7" s="1"/>
  <c r="E88" i="7"/>
  <c r="G88" i="7" s="1"/>
  <c r="E87" i="7"/>
  <c r="G87" i="7" s="1"/>
  <c r="E86" i="7"/>
  <c r="G86" i="7" s="1"/>
  <c r="E85" i="7"/>
  <c r="G85" i="7" s="1"/>
  <c r="E84" i="7"/>
  <c r="G84" i="7" s="1"/>
  <c r="E83" i="7"/>
  <c r="G83" i="7" s="1"/>
  <c r="E82" i="7"/>
  <c r="G82" i="7" s="1"/>
  <c r="E81" i="7"/>
  <c r="G81" i="7" s="1"/>
  <c r="E80" i="7"/>
  <c r="G80" i="7" s="1"/>
  <c r="E79" i="7"/>
  <c r="G79" i="7" s="1"/>
  <c r="E78" i="7"/>
  <c r="G78" i="7" s="1"/>
  <c r="E77" i="7"/>
  <c r="G77" i="7" s="1"/>
  <c r="E76" i="7"/>
  <c r="G76" i="7" s="1"/>
  <c r="E75" i="7"/>
  <c r="G75" i="7" s="1"/>
  <c r="E74" i="7"/>
  <c r="G74" i="7" s="1"/>
  <c r="E73" i="7"/>
  <c r="G73" i="7" s="1"/>
  <c r="E72" i="7"/>
  <c r="G72" i="7" s="1"/>
  <c r="E71" i="7"/>
  <c r="G71" i="7" s="1"/>
  <c r="E70" i="7"/>
  <c r="G70" i="7" s="1"/>
  <c r="E69" i="7"/>
  <c r="G69" i="7" s="1"/>
  <c r="E68" i="7"/>
  <c r="G68" i="7" s="1"/>
  <c r="E67" i="7"/>
  <c r="G67" i="7" s="1"/>
  <c r="E66" i="7"/>
  <c r="G66" i="7" s="1"/>
  <c r="E65" i="7"/>
  <c r="G65" i="7" s="1"/>
  <c r="E64" i="7"/>
  <c r="G64" i="7" s="1"/>
  <c r="E63" i="7"/>
  <c r="G63" i="7" s="1"/>
  <c r="E62" i="7"/>
  <c r="G62" i="7" s="1"/>
  <c r="E61" i="7"/>
  <c r="G61" i="7" s="1"/>
  <c r="E60" i="7"/>
  <c r="G60" i="7" s="1"/>
  <c r="E59" i="7"/>
  <c r="G59" i="7" s="1"/>
  <c r="E58" i="7"/>
  <c r="G58" i="7" s="1"/>
  <c r="E57" i="7"/>
  <c r="G57" i="7" s="1"/>
  <c r="E56" i="7"/>
  <c r="G56" i="7" s="1"/>
  <c r="E55" i="7"/>
  <c r="G55" i="7" s="1"/>
  <c r="E54" i="7"/>
  <c r="G54" i="7" s="1"/>
  <c r="E53" i="7"/>
  <c r="G53" i="7" s="1"/>
  <c r="E52" i="7"/>
  <c r="G52" i="7" s="1"/>
  <c r="E51" i="7"/>
  <c r="G51" i="7" s="1"/>
  <c r="E50" i="7"/>
  <c r="G50" i="7" s="1"/>
  <c r="E49" i="7"/>
  <c r="G49" i="7" s="1"/>
  <c r="E48" i="7"/>
  <c r="G48" i="7" s="1"/>
  <c r="E47" i="7"/>
  <c r="G47" i="7" s="1"/>
  <c r="E46" i="7"/>
  <c r="G46" i="7" s="1"/>
  <c r="E45" i="7"/>
  <c r="G45" i="7" s="1"/>
  <c r="E44" i="7"/>
  <c r="G44" i="7" s="1"/>
  <c r="E43" i="7"/>
  <c r="G43" i="7" s="1"/>
  <c r="E42" i="7"/>
  <c r="G42" i="7" s="1"/>
  <c r="E41" i="7"/>
  <c r="G41" i="7" s="1"/>
  <c r="E40" i="7"/>
  <c r="G40" i="7" s="1"/>
  <c r="E39" i="7"/>
  <c r="G39" i="7" s="1"/>
  <c r="E38" i="7"/>
  <c r="G38" i="7" s="1"/>
  <c r="E37" i="7"/>
  <c r="G37" i="7" s="1"/>
  <c r="E36" i="7"/>
  <c r="G36" i="7" s="1"/>
  <c r="E35" i="7"/>
  <c r="G35" i="7" s="1"/>
  <c r="E34" i="7"/>
  <c r="G34" i="7" s="1"/>
  <c r="E33" i="7"/>
  <c r="G33" i="7" s="1"/>
  <c r="E32" i="7"/>
  <c r="G32" i="7" s="1"/>
  <c r="E31" i="7"/>
  <c r="G31" i="7" s="1"/>
  <c r="E30" i="7"/>
  <c r="G30" i="7" s="1"/>
  <c r="E29" i="7"/>
  <c r="G29" i="7" s="1"/>
  <c r="E28" i="7"/>
  <c r="G28" i="7" s="1"/>
  <c r="E27" i="7"/>
  <c r="G27" i="7" s="1"/>
  <c r="E26" i="7"/>
  <c r="G26" i="7" s="1"/>
  <c r="E25" i="7"/>
  <c r="G25" i="7" s="1"/>
  <c r="E24" i="7"/>
  <c r="G24" i="7" s="1"/>
  <c r="E23" i="7"/>
  <c r="G23" i="7" s="1"/>
  <c r="E22" i="7"/>
  <c r="G22" i="7" s="1"/>
  <c r="E21" i="7"/>
  <c r="G21" i="7" s="1"/>
  <c r="E20" i="7"/>
  <c r="G20" i="7" s="1"/>
  <c r="E19" i="7"/>
  <c r="G19" i="7" s="1"/>
  <c r="E18" i="7"/>
  <c r="G18" i="7" s="1"/>
  <c r="E17" i="7"/>
  <c r="G17" i="7" s="1"/>
  <c r="E16" i="7"/>
  <c r="G16" i="7" s="1"/>
  <c r="E15" i="7"/>
  <c r="G15" i="7" s="1"/>
  <c r="E14" i="7"/>
  <c r="G14" i="7" s="1"/>
  <c r="E13" i="7"/>
  <c r="G13" i="7" s="1"/>
  <c r="E12" i="7"/>
  <c r="G12" i="7" s="1"/>
  <c r="E11" i="7"/>
  <c r="G11" i="7" s="1"/>
  <c r="E10" i="7"/>
  <c r="G10" i="7" s="1"/>
  <c r="E9" i="7"/>
  <c r="G9" i="7" s="1"/>
  <c r="G544" i="7" l="1"/>
  <c r="H9" i="7"/>
  <c r="H10" i="7" l="1"/>
  <c r="H11" i="7" s="1"/>
  <c r="H12" i="7" s="1"/>
  <c r="H13" i="7" s="1"/>
  <c r="H14" i="7" s="1"/>
  <c r="H15" i="7" s="1"/>
  <c r="H16" i="7" s="1"/>
  <c r="H17" i="7" s="1"/>
  <c r="H18" i="7" s="1"/>
  <c r="H19" i="7" s="1"/>
  <c r="H20" i="7" s="1"/>
  <c r="H21" i="7" s="1"/>
  <c r="H22" i="7" s="1"/>
  <c r="H23" i="7" s="1"/>
  <c r="H24" i="7" s="1"/>
  <c r="H25" i="7" s="1"/>
  <c r="H26" i="7" s="1"/>
  <c r="H27" i="7" s="1"/>
  <c r="H28" i="7" s="1"/>
  <c r="H29" i="7" s="1"/>
  <c r="H30" i="7" s="1"/>
  <c r="H31" i="7" s="1"/>
  <c r="H32" i="7" s="1"/>
  <c r="H33" i="7" s="1"/>
  <c r="H34" i="7" s="1"/>
  <c r="H35" i="7" s="1"/>
  <c r="H36" i="7" s="1"/>
  <c r="H37" i="7" s="1"/>
  <c r="H38" i="7" s="1"/>
  <c r="H39" i="7" s="1"/>
  <c r="H40" i="7" s="1"/>
  <c r="H41" i="7" s="1"/>
  <c r="H42" i="7" s="1"/>
  <c r="H43" i="7" s="1"/>
  <c r="H44" i="7" s="1"/>
  <c r="H45" i="7" s="1"/>
  <c r="H46" i="7" s="1"/>
  <c r="H47" i="7" s="1"/>
  <c r="H48" i="7" s="1"/>
  <c r="H49" i="7" s="1"/>
  <c r="H50" i="7" s="1"/>
  <c r="H51" i="7" s="1"/>
  <c r="H52" i="7" s="1"/>
  <c r="H53" i="7" s="1"/>
  <c r="H54" i="7" s="1"/>
  <c r="H55" i="7" s="1"/>
  <c r="H56" i="7" s="1"/>
  <c r="H57" i="7" s="1"/>
  <c r="H58" i="7" s="1"/>
  <c r="H59" i="7" s="1"/>
  <c r="H60" i="7" s="1"/>
  <c r="H61" i="7" s="1"/>
  <c r="H62" i="7" s="1"/>
  <c r="H63" i="7" s="1"/>
  <c r="H64" i="7" s="1"/>
  <c r="H65" i="7" s="1"/>
  <c r="H66" i="7" s="1"/>
  <c r="H67" i="7" s="1"/>
  <c r="H68" i="7" s="1"/>
  <c r="H69" i="7" s="1"/>
  <c r="H70" i="7" s="1"/>
  <c r="H71" i="7" s="1"/>
  <c r="H72" i="7" s="1"/>
  <c r="H73" i="7" s="1"/>
  <c r="H74" i="7" s="1"/>
  <c r="H75" i="7" s="1"/>
  <c r="H76" i="7" s="1"/>
  <c r="H77" i="7" s="1"/>
  <c r="H78" i="7" s="1"/>
  <c r="H79" i="7" s="1"/>
  <c r="H80" i="7" s="1"/>
  <c r="H81" i="7" s="1"/>
  <c r="H82" i="7" s="1"/>
  <c r="H83" i="7" s="1"/>
  <c r="H84" i="7" s="1"/>
  <c r="H85" i="7" s="1"/>
  <c r="H86" i="7" s="1"/>
  <c r="H87" i="7" s="1"/>
  <c r="H88" i="7" s="1"/>
  <c r="H89" i="7" s="1"/>
  <c r="H90" i="7" s="1"/>
  <c r="H91" i="7" s="1"/>
  <c r="H92" i="7" s="1"/>
  <c r="H93" i="7" s="1"/>
  <c r="H94" i="7" s="1"/>
  <c r="H95" i="7" s="1"/>
  <c r="H96" i="7" s="1"/>
  <c r="H97" i="7" s="1"/>
  <c r="H98" i="7" s="1"/>
  <c r="H99" i="7" s="1"/>
  <c r="H100" i="7" s="1"/>
  <c r="H101" i="7" s="1"/>
  <c r="H102" i="7" s="1"/>
  <c r="H103" i="7" s="1"/>
  <c r="H104" i="7" s="1"/>
  <c r="H105" i="7" s="1"/>
  <c r="H106" i="7" s="1"/>
  <c r="H107" i="7" s="1"/>
  <c r="H108" i="7" s="1"/>
  <c r="H109" i="7" s="1"/>
  <c r="H110" i="7" s="1"/>
  <c r="H111" i="7" s="1"/>
  <c r="H112" i="7" s="1"/>
  <c r="H113" i="7" s="1"/>
  <c r="H114" i="7" s="1"/>
  <c r="H115" i="7" s="1"/>
  <c r="H116" i="7" s="1"/>
  <c r="H117" i="7" s="1"/>
  <c r="H118" i="7" s="1"/>
  <c r="H119" i="7" s="1"/>
  <c r="H120" i="7" s="1"/>
  <c r="H121" i="7" s="1"/>
  <c r="H122" i="7" s="1"/>
  <c r="H123" i="7" s="1"/>
  <c r="H124" i="7" s="1"/>
  <c r="H125" i="7" s="1"/>
  <c r="H126" i="7" s="1"/>
  <c r="H127" i="7" s="1"/>
  <c r="H128" i="7" s="1"/>
  <c r="H129" i="7" s="1"/>
  <c r="H130" i="7" s="1"/>
  <c r="H131" i="7" s="1"/>
  <c r="H132" i="7" s="1"/>
  <c r="H133" i="7" s="1"/>
  <c r="H134" i="7" s="1"/>
  <c r="H135" i="7" s="1"/>
  <c r="H136" i="7" s="1"/>
  <c r="H137" i="7" s="1"/>
  <c r="H138" i="7" s="1"/>
  <c r="H139" i="7" s="1"/>
  <c r="H140" i="7" s="1"/>
  <c r="H141" i="7" s="1"/>
  <c r="H142" i="7" s="1"/>
  <c r="H143" i="7" s="1"/>
  <c r="H144" i="7" s="1"/>
  <c r="H145" i="7" s="1"/>
  <c r="H146" i="7" s="1"/>
  <c r="H147" i="7" s="1"/>
  <c r="H148" i="7" s="1"/>
  <c r="H149" i="7" s="1"/>
  <c r="H150" i="7" s="1"/>
  <c r="H151" i="7" s="1"/>
  <c r="H152" i="7" s="1"/>
  <c r="H153" i="7" s="1"/>
  <c r="H154" i="7" s="1"/>
  <c r="H155" i="7" s="1"/>
  <c r="H156" i="7" s="1"/>
  <c r="H157" i="7" s="1"/>
  <c r="H158" i="7" s="1"/>
  <c r="H159" i="7" s="1"/>
  <c r="H160" i="7" s="1"/>
  <c r="H161" i="7" s="1"/>
  <c r="H162" i="7" s="1"/>
  <c r="H163" i="7" s="1"/>
  <c r="H164" i="7" s="1"/>
  <c r="H165" i="7" s="1"/>
  <c r="H166" i="7" s="1"/>
  <c r="H167" i="7" s="1"/>
  <c r="H168" i="7" s="1"/>
  <c r="H169" i="7" s="1"/>
  <c r="H170" i="7" s="1"/>
  <c r="H171" i="7" s="1"/>
  <c r="H172" i="7" s="1"/>
  <c r="H173" i="7" s="1"/>
  <c r="H174" i="7" s="1"/>
  <c r="H175" i="7" s="1"/>
  <c r="H176" i="7" s="1"/>
  <c r="H177" i="7" s="1"/>
  <c r="H178" i="7" s="1"/>
  <c r="H179" i="7" s="1"/>
  <c r="H180" i="7" s="1"/>
  <c r="H181" i="7" s="1"/>
  <c r="H182" i="7" s="1"/>
  <c r="H183" i="7" s="1"/>
  <c r="H184" i="7" s="1"/>
  <c r="H185" i="7" s="1"/>
  <c r="H186" i="7" s="1"/>
  <c r="H187" i="7" s="1"/>
  <c r="H188" i="7" s="1"/>
  <c r="H189" i="7" s="1"/>
  <c r="H190" i="7" s="1"/>
  <c r="H191" i="7" s="1"/>
  <c r="H192" i="7" s="1"/>
  <c r="H193" i="7" s="1"/>
  <c r="H194" i="7" s="1"/>
  <c r="H195" i="7" s="1"/>
  <c r="H196" i="7" s="1"/>
  <c r="H197" i="7" s="1"/>
  <c r="H198" i="7" s="1"/>
  <c r="H199" i="7" s="1"/>
  <c r="H200" i="7" s="1"/>
  <c r="H201" i="7" s="1"/>
  <c r="H202" i="7" s="1"/>
  <c r="H203" i="7" s="1"/>
  <c r="H204" i="7" s="1"/>
  <c r="H205" i="7" s="1"/>
  <c r="H206" i="7" s="1"/>
  <c r="H207" i="7" s="1"/>
  <c r="H208" i="7" s="1"/>
  <c r="H209" i="7" s="1"/>
  <c r="H210" i="7" s="1"/>
  <c r="H211" i="7" s="1"/>
  <c r="H212" i="7" s="1"/>
  <c r="H213" i="7" s="1"/>
  <c r="H214" i="7" s="1"/>
  <c r="H215" i="7" s="1"/>
  <c r="H216" i="7" s="1"/>
  <c r="H217" i="7" s="1"/>
  <c r="H218" i="7" s="1"/>
  <c r="H219" i="7" s="1"/>
  <c r="H220" i="7" s="1"/>
  <c r="H221" i="7" s="1"/>
  <c r="H222" i="7" s="1"/>
  <c r="H223" i="7" s="1"/>
  <c r="H224" i="7" s="1"/>
  <c r="H225" i="7" s="1"/>
  <c r="H226" i="7" s="1"/>
  <c r="H227" i="7" s="1"/>
  <c r="H228" i="7" s="1"/>
  <c r="H229" i="7" s="1"/>
  <c r="H230" i="7" s="1"/>
  <c r="H231" i="7" s="1"/>
  <c r="H232" i="7" s="1"/>
  <c r="H233" i="7" s="1"/>
  <c r="H234" i="7" s="1"/>
  <c r="H235" i="7" s="1"/>
  <c r="H236" i="7" s="1"/>
  <c r="H237" i="7" s="1"/>
  <c r="H238" i="7" s="1"/>
  <c r="H239" i="7" s="1"/>
  <c r="H240" i="7" s="1"/>
  <c r="H241" i="7" s="1"/>
  <c r="H242" i="7" s="1"/>
  <c r="H243" i="7" s="1"/>
  <c r="H244" i="7" s="1"/>
  <c r="H245" i="7" s="1"/>
  <c r="H246" i="7" s="1"/>
  <c r="H247" i="7" s="1"/>
  <c r="H248" i="7" s="1"/>
  <c r="H249" i="7" s="1"/>
  <c r="H250" i="7" s="1"/>
  <c r="H251" i="7" s="1"/>
  <c r="H252" i="7" s="1"/>
  <c r="H253" i="7" s="1"/>
  <c r="H254" i="7" s="1"/>
  <c r="H255" i="7" s="1"/>
  <c r="H256" i="7" s="1"/>
  <c r="H257" i="7" s="1"/>
  <c r="H258" i="7" s="1"/>
  <c r="H259" i="7" s="1"/>
  <c r="H260" i="7" s="1"/>
  <c r="H261" i="7" s="1"/>
  <c r="H262" i="7" s="1"/>
  <c r="H263" i="7" s="1"/>
  <c r="H264" i="7" s="1"/>
  <c r="H265" i="7" s="1"/>
  <c r="H266" i="7" s="1"/>
  <c r="H267" i="7" s="1"/>
  <c r="H268" i="7" s="1"/>
  <c r="H269" i="7" s="1"/>
  <c r="H270" i="7" s="1"/>
  <c r="H271" i="7" s="1"/>
  <c r="H272" i="7" s="1"/>
  <c r="H273" i="7" s="1"/>
  <c r="H274" i="7" s="1"/>
  <c r="H275" i="7" s="1"/>
  <c r="H276" i="7" s="1"/>
  <c r="H277" i="7" s="1"/>
  <c r="H278" i="7" s="1"/>
  <c r="H279" i="7" s="1"/>
  <c r="H280" i="7" s="1"/>
  <c r="H281" i="7" s="1"/>
  <c r="H282" i="7" s="1"/>
  <c r="H283" i="7" s="1"/>
  <c r="H284" i="7" s="1"/>
  <c r="H285" i="7" s="1"/>
  <c r="H286" i="7" s="1"/>
  <c r="H287" i="7" s="1"/>
  <c r="H288" i="7" s="1"/>
  <c r="H289" i="7" s="1"/>
  <c r="H290" i="7" s="1"/>
  <c r="H291" i="7" s="1"/>
  <c r="H292" i="7" s="1"/>
  <c r="H293" i="7" s="1"/>
  <c r="H294" i="7" s="1"/>
  <c r="H295" i="7" s="1"/>
  <c r="H296" i="7" s="1"/>
  <c r="H297" i="7" s="1"/>
  <c r="H298" i="7" s="1"/>
  <c r="H299" i="7" s="1"/>
  <c r="H300" i="7" s="1"/>
  <c r="H301" i="7" s="1"/>
  <c r="H302" i="7" s="1"/>
  <c r="H303" i="7" s="1"/>
  <c r="H304" i="7" s="1"/>
  <c r="H305" i="7" s="1"/>
  <c r="H306" i="7" s="1"/>
  <c r="H307" i="7" s="1"/>
  <c r="H308" i="7" s="1"/>
  <c r="H309" i="7" s="1"/>
  <c r="H310" i="7" s="1"/>
  <c r="H311" i="7" s="1"/>
  <c r="H312" i="7" s="1"/>
  <c r="H313" i="7" s="1"/>
  <c r="H314" i="7" s="1"/>
  <c r="H315" i="7" s="1"/>
  <c r="H316" i="7" s="1"/>
  <c r="H317" i="7" s="1"/>
  <c r="H318" i="7" s="1"/>
  <c r="H319" i="7" s="1"/>
  <c r="H320" i="7" s="1"/>
  <c r="H321" i="7" s="1"/>
  <c r="H322" i="7" s="1"/>
  <c r="H323" i="7" s="1"/>
  <c r="H324" i="7" s="1"/>
  <c r="H325" i="7" s="1"/>
  <c r="H326" i="7" s="1"/>
  <c r="H327" i="7" s="1"/>
  <c r="H328" i="7" s="1"/>
  <c r="H329" i="7" s="1"/>
  <c r="H330" i="7" s="1"/>
  <c r="H331" i="7" s="1"/>
  <c r="H332" i="7" s="1"/>
  <c r="H333" i="7" s="1"/>
  <c r="H334" i="7" s="1"/>
  <c r="H335" i="7" s="1"/>
  <c r="H336" i="7" s="1"/>
  <c r="H337" i="7" s="1"/>
  <c r="H338" i="7" s="1"/>
  <c r="H339" i="7" s="1"/>
  <c r="H340" i="7" s="1"/>
  <c r="H341" i="7" s="1"/>
  <c r="H342" i="7" s="1"/>
  <c r="H343" i="7" s="1"/>
  <c r="H344" i="7" s="1"/>
  <c r="H345" i="7" s="1"/>
  <c r="H346" i="7" s="1"/>
  <c r="H347" i="7" s="1"/>
  <c r="H348" i="7" s="1"/>
  <c r="H349" i="7" s="1"/>
  <c r="H350" i="7" s="1"/>
  <c r="H351" i="7" s="1"/>
  <c r="H352" i="7" s="1"/>
  <c r="H353" i="7" s="1"/>
  <c r="H354" i="7" s="1"/>
  <c r="H355" i="7" s="1"/>
  <c r="H356" i="7" s="1"/>
  <c r="H357" i="7" s="1"/>
  <c r="H358" i="7" s="1"/>
  <c r="H359" i="7" s="1"/>
  <c r="H360" i="7" s="1"/>
  <c r="H361" i="7" s="1"/>
  <c r="H362" i="7" s="1"/>
  <c r="H363" i="7" s="1"/>
  <c r="H364" i="7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H75" i="2" s="1"/>
  <c r="H76" i="2" s="1"/>
  <c r="H77" i="2" s="1"/>
  <c r="H78" i="2" s="1"/>
  <c r="H79" i="2" s="1"/>
  <c r="H80" i="2" s="1"/>
  <c r="H81" i="2" s="1"/>
  <c r="H82" i="2" s="1"/>
  <c r="H83" i="2" s="1"/>
  <c r="H84" i="2" s="1"/>
  <c r="H85" i="2" s="1"/>
  <c r="H86" i="2" s="1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99" i="2" s="1"/>
  <c r="H100" i="2" s="1"/>
  <c r="H101" i="2" s="1"/>
  <c r="H102" i="2" s="1"/>
  <c r="H103" i="2" s="1"/>
  <c r="H104" i="2" s="1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H117" i="2" s="1"/>
  <c r="H118" i="2" s="1"/>
  <c r="H119" i="2" s="1"/>
  <c r="H120" i="2" s="1"/>
  <c r="H121" i="2" s="1"/>
  <c r="H122" i="2" s="1"/>
  <c r="H123" i="2" s="1"/>
  <c r="H124" i="2" s="1"/>
  <c r="H125" i="2" s="1"/>
  <c r="H126" i="2" s="1"/>
  <c r="H127" i="2" s="1"/>
  <c r="H128" i="2" s="1"/>
  <c r="H129" i="2" s="1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H143" i="2" s="1"/>
  <c r="H144" i="2" s="1"/>
  <c r="H145" i="2" s="1"/>
  <c r="H146" i="2" s="1"/>
  <c r="H147" i="2" s="1"/>
  <c r="H148" i="2" s="1"/>
  <c r="H149" i="2" s="1"/>
  <c r="H150" i="2" s="1"/>
  <c r="H151" i="2" s="1"/>
  <c r="H152" i="2" s="1"/>
  <c r="H153" i="2" s="1"/>
  <c r="H154" i="2" s="1"/>
  <c r="H155" i="2" s="1"/>
  <c r="H156" i="2" s="1"/>
  <c r="H157" i="2" s="1"/>
  <c r="H158" i="2" s="1"/>
  <c r="H159" i="2" s="1"/>
  <c r="H160" i="2" s="1"/>
  <c r="H161" i="2" s="1"/>
  <c r="H162" i="2" s="1"/>
  <c r="H163" i="2" s="1"/>
  <c r="H164" i="2" s="1"/>
  <c r="H165" i="2" s="1"/>
  <c r="H166" i="2" s="1"/>
  <c r="H167" i="2" s="1"/>
  <c r="H168" i="2" s="1"/>
  <c r="H169" i="2" s="1"/>
  <c r="H170" i="2" s="1"/>
  <c r="H171" i="2" s="1"/>
  <c r="H172" i="2" s="1"/>
  <c r="H173" i="2" s="1"/>
  <c r="H174" i="2" s="1"/>
  <c r="H175" i="2" s="1"/>
  <c r="H176" i="2" s="1"/>
  <c r="H177" i="2" s="1"/>
  <c r="H178" i="2" s="1"/>
  <c r="H179" i="2" s="1"/>
  <c r="H180" i="2" s="1"/>
  <c r="H181" i="2" s="1"/>
  <c r="H182" i="2" s="1"/>
  <c r="H183" i="2" s="1"/>
  <c r="H184" i="2" s="1"/>
  <c r="H185" i="2" s="1"/>
  <c r="H186" i="2" s="1"/>
  <c r="H187" i="2" s="1"/>
  <c r="H188" i="2" s="1"/>
  <c r="H189" i="2" s="1"/>
  <c r="H190" i="2" s="1"/>
  <c r="H191" i="2" s="1"/>
  <c r="H192" i="2" s="1"/>
  <c r="H193" i="2" s="1"/>
  <c r="H194" i="2" s="1"/>
  <c r="H195" i="2" s="1"/>
  <c r="H196" i="2" s="1"/>
  <c r="H197" i="2" s="1"/>
  <c r="H198" i="2" s="1"/>
  <c r="H199" i="2" s="1"/>
  <c r="H200" i="2" s="1"/>
  <c r="H201" i="2" s="1"/>
  <c r="H202" i="2" s="1"/>
  <c r="H203" i="2" s="1"/>
  <c r="H204" i="2" s="1"/>
  <c r="H205" i="2" s="1"/>
  <c r="H206" i="2" s="1"/>
  <c r="H207" i="2" s="1"/>
  <c r="H208" i="2" s="1"/>
  <c r="H209" i="2" s="1"/>
  <c r="H210" i="2" s="1"/>
</calcChain>
</file>

<file path=xl/sharedStrings.xml><?xml version="1.0" encoding="utf-8"?>
<sst xmlns="http://schemas.openxmlformats.org/spreadsheetml/2006/main" count="32" uniqueCount="14">
  <si>
    <t>Fecha</t>
  </si>
  <si>
    <t xml:space="preserve">Komatsu 785 </t>
  </si>
  <si>
    <t>Otros</t>
  </si>
  <si>
    <t>m3</t>
  </si>
  <si>
    <t>Mack</t>
  </si>
  <si>
    <t xml:space="preserve">Viajes de Agua </t>
  </si>
  <si>
    <t>Total</t>
  </si>
  <si>
    <t>M3</t>
  </si>
  <si>
    <t>M3 Totales</t>
  </si>
  <si>
    <t>15-18</t>
  </si>
  <si>
    <t>Mine Background</t>
  </si>
  <si>
    <t xml:space="preserve">Total </t>
  </si>
  <si>
    <t>M3 Acumulados</t>
  </si>
  <si>
    <t xml:space="preserve">15-18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</si>
</sst>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62">
    <xf numFmtId="164" fontId="0" fillId="0" borderId="0" xfId="0"/>
    <xf numFmtId="164" fontId="0" fillId="0" borderId="1" xfId="0" applyNumberFormat="1" applyBorder="1"/>
    <xf numFmtId="164" fontId="0" fillId="0" borderId="1" xfId="0" applyNumberFormat="1" applyFill="1" applyBorder="1"/>
    <xf numFmtId="3" fontId="0" fillId="0" borderId="0" xfId="0" applyNumberFormat="1"/>
    <xf numFmtId="164" fontId="0" fillId="0" borderId="2" xfId="0" applyNumberFormat="1" applyFill="1" applyBorder="1"/>
    <xf numFmtId="3" fontId="0" fillId="0" borderId="1" xfId="0" applyNumberFormat="1" applyBorder="1"/>
    <xf numFmtId="3" fontId="0" fillId="0" borderId="1" xfId="0" applyNumberFormat="1" applyBorder="1"/>
    <xf numFmtId="164" fontId="0" fillId="0" borderId="1" xfId="0" applyNumberFormat="1" applyFill="1" applyBorder="1"/>
    <xf numFmtId="3" fontId="0" fillId="0" borderId="1" xfId="0" applyNumberFormat="1" applyBorder="1"/>
    <xf numFmtId="164" fontId="0" fillId="0" borderId="1" xfId="0" applyNumberFormat="1" applyFill="1" applyBorder="1"/>
    <xf numFmtId="3" fontId="0" fillId="0" borderId="1" xfId="0" applyNumberFormat="1" applyBorder="1"/>
    <xf numFmtId="164" fontId="0" fillId="0" borderId="5" xfId="0" applyNumberFormat="1" applyFill="1" applyBorder="1"/>
    <xf numFmtId="3" fontId="0" fillId="0" borderId="0" xfId="0" applyNumberFormat="1" applyBorder="1"/>
    <xf numFmtId="1" fontId="0" fillId="0" borderId="0" xfId="0" applyNumberFormat="1" applyAlignment="1">
      <alignment horizontal="center"/>
    </xf>
    <xf numFmtId="2" fontId="0" fillId="0" borderId="0" xfId="0" applyNumberFormat="1" applyAlignment="1"/>
    <xf numFmtId="2" fontId="0" fillId="0" borderId="0" xfId="0" applyNumberFormat="1"/>
    <xf numFmtId="2" fontId="0" fillId="0" borderId="0" xfId="0" applyNumberFormat="1" applyAlignment="1">
      <alignment horizontal="center"/>
    </xf>
    <xf numFmtId="2" fontId="0" fillId="2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1" fontId="0" fillId="0" borderId="0" xfId="0" applyNumberFormat="1"/>
    <xf numFmtId="1" fontId="0" fillId="2" borderId="1" xfId="0" applyNumberFormat="1" applyFill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1" xfId="0" applyNumberFormat="1" applyBorder="1"/>
    <xf numFmtId="1" fontId="0" fillId="0" borderId="8" xfId="0" applyNumberFormat="1" applyBorder="1"/>
    <xf numFmtId="1" fontId="0" fillId="0" borderId="8" xfId="0" applyNumberFormat="1" applyBorder="1" applyAlignment="1">
      <alignment horizontal="center"/>
    </xf>
    <xf numFmtId="3" fontId="1" fillId="4" borderId="1" xfId="0" applyNumberFormat="1" applyFont="1" applyFill="1" applyBorder="1"/>
    <xf numFmtId="164" fontId="0" fillId="0" borderId="0" xfId="0" applyAlignment="1">
      <alignment horizontal="center" vertical="center"/>
    </xf>
    <xf numFmtId="164" fontId="0" fillId="0" borderId="0" xfId="0" applyNumberFormat="1" applyFill="1" applyBorder="1"/>
    <xf numFmtId="1" fontId="0" fillId="0" borderId="0" xfId="0" applyNumberFormat="1" applyBorder="1"/>
    <xf numFmtId="2" fontId="0" fillId="2" borderId="2" xfId="0" applyNumberFormat="1" applyFill="1" applyBorder="1" applyAlignment="1">
      <alignment horizontal="center" vertical="center"/>
    </xf>
    <xf numFmtId="2" fontId="0" fillId="2" borderId="3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 wrapText="1"/>
    </xf>
    <xf numFmtId="164" fontId="1" fillId="0" borderId="5" xfId="0" applyFont="1" applyBorder="1" applyAlignment="1">
      <alignment horizontal="center"/>
    </xf>
    <xf numFmtId="164" fontId="1" fillId="0" borderId="6" xfId="0" applyFont="1" applyBorder="1" applyAlignment="1">
      <alignment horizontal="center"/>
    </xf>
    <xf numFmtId="164" fontId="1" fillId="0" borderId="7" xfId="0" applyFont="1" applyBorder="1" applyAlignment="1">
      <alignment horizontal="center"/>
    </xf>
    <xf numFmtId="164" fontId="0" fillId="0" borderId="0" xfId="0" applyAlignment="1">
      <alignment horizontal="center" vertical="center"/>
    </xf>
    <xf numFmtId="164" fontId="0" fillId="2" borderId="2" xfId="0" applyFill="1" applyBorder="1" applyAlignment="1">
      <alignment horizontal="center" vertical="center"/>
    </xf>
    <xf numFmtId="164" fontId="0" fillId="2" borderId="3" xfId="0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164" fontId="0" fillId="0" borderId="9" xfId="0" applyBorder="1" applyAlignment="1">
      <alignment horizontal="center" vertical="center"/>
    </xf>
    <xf numFmtId="164" fontId="0" fillId="0" borderId="10" xfId="0" applyBorder="1" applyAlignment="1">
      <alignment horizontal="center" vertical="center"/>
    </xf>
    <xf numFmtId="164" fontId="0" fillId="0" borderId="11" xfId="0" applyBorder="1" applyAlignment="1">
      <alignment horizontal="center" vertical="center"/>
    </xf>
    <xf numFmtId="164" fontId="0" fillId="0" borderId="12" xfId="0" applyBorder="1" applyAlignment="1">
      <alignment horizontal="center" vertical="center"/>
    </xf>
    <xf numFmtId="164" fontId="0" fillId="0" borderId="0" xfId="0" applyBorder="1" applyAlignment="1">
      <alignment horizontal="center" vertical="center"/>
    </xf>
    <xf numFmtId="164" fontId="0" fillId="0" borderId="13" xfId="0" applyBorder="1" applyAlignment="1">
      <alignment horizontal="center" vertical="center"/>
    </xf>
    <xf numFmtId="164" fontId="0" fillId="0" borderId="14" xfId="0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 wrapText="1"/>
    </xf>
    <xf numFmtId="1" fontId="0" fillId="2" borderId="3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/>
    </xf>
    <xf numFmtId="1" fontId="0" fillId="2" borderId="2" xfId="0" applyNumberFormat="1" applyFill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Fondo_mina_2014!$G$7</c:f>
              <c:strCache>
                <c:ptCount val="1"/>
                <c:pt idx="0">
                  <c:v>M3 Totales</c:v>
                </c:pt>
              </c:strCache>
            </c:strRef>
          </c:tx>
          <c:spPr>
            <a:ln w="25400"/>
          </c:spPr>
          <c:marker>
            <c:symbol val="diamond"/>
            <c:size val="7"/>
            <c:spPr>
              <a:solidFill>
                <a:srgbClr val="C00000"/>
              </a:solidFill>
              <a:ln w="6350">
                <a:solidFill>
                  <a:schemeClr val="tx1"/>
                </a:solidFill>
              </a:ln>
            </c:spPr>
          </c:marker>
          <c:cat>
            <c:numRef>
              <c:f>Fondo_mina_2014!$B$9:$B$364</c:f>
              <c:numCache>
                <c:formatCode>[$-409]dd\-mmm\-yy;@</c:formatCode>
                <c:ptCount val="356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41677</c:v>
                </c:pt>
                <c:pt idx="29">
                  <c:v>41678</c:v>
                </c:pt>
                <c:pt idx="30">
                  <c:v>41679</c:v>
                </c:pt>
                <c:pt idx="31">
                  <c:v>41680</c:v>
                </c:pt>
                <c:pt idx="32">
                  <c:v>41681</c:v>
                </c:pt>
                <c:pt idx="33">
                  <c:v>41682</c:v>
                </c:pt>
                <c:pt idx="34">
                  <c:v>41683</c:v>
                </c:pt>
                <c:pt idx="35">
                  <c:v>41684</c:v>
                </c:pt>
                <c:pt idx="36">
                  <c:v>41685</c:v>
                </c:pt>
                <c:pt idx="37">
                  <c:v>41686</c:v>
                </c:pt>
                <c:pt idx="38">
                  <c:v>41687</c:v>
                </c:pt>
                <c:pt idx="39">
                  <c:v>41688</c:v>
                </c:pt>
                <c:pt idx="40">
                  <c:v>41689</c:v>
                </c:pt>
                <c:pt idx="41">
                  <c:v>41690</c:v>
                </c:pt>
                <c:pt idx="42">
                  <c:v>41691</c:v>
                </c:pt>
                <c:pt idx="43">
                  <c:v>41692</c:v>
                </c:pt>
                <c:pt idx="44">
                  <c:v>41693</c:v>
                </c:pt>
                <c:pt idx="45">
                  <c:v>41694</c:v>
                </c:pt>
                <c:pt idx="46">
                  <c:v>41695</c:v>
                </c:pt>
                <c:pt idx="47">
                  <c:v>41696</c:v>
                </c:pt>
                <c:pt idx="48">
                  <c:v>41697</c:v>
                </c:pt>
                <c:pt idx="49">
                  <c:v>41698</c:v>
                </c:pt>
                <c:pt idx="50">
                  <c:v>41699</c:v>
                </c:pt>
                <c:pt idx="51">
                  <c:v>41700</c:v>
                </c:pt>
                <c:pt idx="52">
                  <c:v>41701</c:v>
                </c:pt>
                <c:pt idx="53">
                  <c:v>41702</c:v>
                </c:pt>
                <c:pt idx="54">
                  <c:v>41703</c:v>
                </c:pt>
                <c:pt idx="55">
                  <c:v>41704</c:v>
                </c:pt>
                <c:pt idx="56">
                  <c:v>41705</c:v>
                </c:pt>
                <c:pt idx="57">
                  <c:v>41706</c:v>
                </c:pt>
                <c:pt idx="58">
                  <c:v>41707</c:v>
                </c:pt>
                <c:pt idx="59">
                  <c:v>41708</c:v>
                </c:pt>
                <c:pt idx="60">
                  <c:v>41709</c:v>
                </c:pt>
                <c:pt idx="61">
                  <c:v>41710</c:v>
                </c:pt>
                <c:pt idx="62">
                  <c:v>41711</c:v>
                </c:pt>
                <c:pt idx="63">
                  <c:v>41712</c:v>
                </c:pt>
                <c:pt idx="64">
                  <c:v>41713</c:v>
                </c:pt>
                <c:pt idx="65">
                  <c:v>41714</c:v>
                </c:pt>
                <c:pt idx="66">
                  <c:v>41715</c:v>
                </c:pt>
                <c:pt idx="67">
                  <c:v>41716</c:v>
                </c:pt>
                <c:pt idx="68">
                  <c:v>41717</c:v>
                </c:pt>
                <c:pt idx="69">
                  <c:v>41718</c:v>
                </c:pt>
                <c:pt idx="70">
                  <c:v>41719</c:v>
                </c:pt>
                <c:pt idx="71">
                  <c:v>41720</c:v>
                </c:pt>
                <c:pt idx="72">
                  <c:v>41721</c:v>
                </c:pt>
                <c:pt idx="73">
                  <c:v>41722</c:v>
                </c:pt>
                <c:pt idx="74">
                  <c:v>41723</c:v>
                </c:pt>
                <c:pt idx="75">
                  <c:v>41724</c:v>
                </c:pt>
                <c:pt idx="76">
                  <c:v>41725</c:v>
                </c:pt>
                <c:pt idx="77">
                  <c:v>41726</c:v>
                </c:pt>
                <c:pt idx="78">
                  <c:v>41727</c:v>
                </c:pt>
                <c:pt idx="79">
                  <c:v>41728</c:v>
                </c:pt>
                <c:pt idx="80">
                  <c:v>41729</c:v>
                </c:pt>
                <c:pt idx="81">
                  <c:v>41730</c:v>
                </c:pt>
                <c:pt idx="82">
                  <c:v>41731</c:v>
                </c:pt>
                <c:pt idx="83">
                  <c:v>41732</c:v>
                </c:pt>
                <c:pt idx="84">
                  <c:v>41733</c:v>
                </c:pt>
                <c:pt idx="85">
                  <c:v>41734</c:v>
                </c:pt>
                <c:pt idx="86">
                  <c:v>41735</c:v>
                </c:pt>
                <c:pt idx="87">
                  <c:v>41736</c:v>
                </c:pt>
                <c:pt idx="88">
                  <c:v>41737</c:v>
                </c:pt>
                <c:pt idx="89">
                  <c:v>41738</c:v>
                </c:pt>
                <c:pt idx="90">
                  <c:v>41739</c:v>
                </c:pt>
                <c:pt idx="91">
                  <c:v>41740</c:v>
                </c:pt>
                <c:pt idx="92">
                  <c:v>41741</c:v>
                </c:pt>
                <c:pt idx="93">
                  <c:v>41742</c:v>
                </c:pt>
                <c:pt idx="94">
                  <c:v>41743</c:v>
                </c:pt>
                <c:pt idx="95">
                  <c:v>41744</c:v>
                </c:pt>
                <c:pt idx="96">
                  <c:v>41745</c:v>
                </c:pt>
                <c:pt idx="97">
                  <c:v>41746</c:v>
                </c:pt>
                <c:pt idx="98">
                  <c:v>41747</c:v>
                </c:pt>
                <c:pt idx="99">
                  <c:v>41748</c:v>
                </c:pt>
                <c:pt idx="100">
                  <c:v>41749</c:v>
                </c:pt>
                <c:pt idx="101">
                  <c:v>41750</c:v>
                </c:pt>
                <c:pt idx="102">
                  <c:v>41751</c:v>
                </c:pt>
                <c:pt idx="103">
                  <c:v>41752</c:v>
                </c:pt>
                <c:pt idx="104">
                  <c:v>41753</c:v>
                </c:pt>
                <c:pt idx="105">
                  <c:v>41754</c:v>
                </c:pt>
                <c:pt idx="106">
                  <c:v>41755</c:v>
                </c:pt>
                <c:pt idx="107">
                  <c:v>41756</c:v>
                </c:pt>
                <c:pt idx="108">
                  <c:v>41757</c:v>
                </c:pt>
                <c:pt idx="109">
                  <c:v>41758</c:v>
                </c:pt>
                <c:pt idx="110">
                  <c:v>41759</c:v>
                </c:pt>
                <c:pt idx="111">
                  <c:v>41760</c:v>
                </c:pt>
                <c:pt idx="112">
                  <c:v>41761</c:v>
                </c:pt>
                <c:pt idx="113">
                  <c:v>41762</c:v>
                </c:pt>
                <c:pt idx="114">
                  <c:v>41763</c:v>
                </c:pt>
                <c:pt idx="115">
                  <c:v>41764</c:v>
                </c:pt>
                <c:pt idx="116">
                  <c:v>41765</c:v>
                </c:pt>
                <c:pt idx="117">
                  <c:v>41766</c:v>
                </c:pt>
                <c:pt idx="118">
                  <c:v>41767</c:v>
                </c:pt>
                <c:pt idx="119">
                  <c:v>41768</c:v>
                </c:pt>
                <c:pt idx="120">
                  <c:v>41769</c:v>
                </c:pt>
                <c:pt idx="121">
                  <c:v>41770</c:v>
                </c:pt>
                <c:pt idx="122">
                  <c:v>41771</c:v>
                </c:pt>
                <c:pt idx="123">
                  <c:v>41772</c:v>
                </c:pt>
                <c:pt idx="124">
                  <c:v>41773</c:v>
                </c:pt>
                <c:pt idx="125">
                  <c:v>41774</c:v>
                </c:pt>
                <c:pt idx="126">
                  <c:v>41775</c:v>
                </c:pt>
                <c:pt idx="127">
                  <c:v>41776</c:v>
                </c:pt>
                <c:pt idx="128">
                  <c:v>41777</c:v>
                </c:pt>
                <c:pt idx="129">
                  <c:v>41778</c:v>
                </c:pt>
                <c:pt idx="130">
                  <c:v>41779</c:v>
                </c:pt>
                <c:pt idx="131">
                  <c:v>41780</c:v>
                </c:pt>
                <c:pt idx="132">
                  <c:v>41781</c:v>
                </c:pt>
                <c:pt idx="133">
                  <c:v>41782</c:v>
                </c:pt>
                <c:pt idx="134">
                  <c:v>41783</c:v>
                </c:pt>
                <c:pt idx="135">
                  <c:v>41784</c:v>
                </c:pt>
                <c:pt idx="136">
                  <c:v>41785</c:v>
                </c:pt>
                <c:pt idx="137">
                  <c:v>41786</c:v>
                </c:pt>
                <c:pt idx="138">
                  <c:v>41787</c:v>
                </c:pt>
                <c:pt idx="139">
                  <c:v>41788</c:v>
                </c:pt>
                <c:pt idx="140">
                  <c:v>41789</c:v>
                </c:pt>
                <c:pt idx="141">
                  <c:v>41790</c:v>
                </c:pt>
                <c:pt idx="142">
                  <c:v>41791</c:v>
                </c:pt>
                <c:pt idx="143">
                  <c:v>41792</c:v>
                </c:pt>
                <c:pt idx="144">
                  <c:v>41793</c:v>
                </c:pt>
                <c:pt idx="145">
                  <c:v>41794</c:v>
                </c:pt>
                <c:pt idx="146">
                  <c:v>41795</c:v>
                </c:pt>
                <c:pt idx="147">
                  <c:v>41796</c:v>
                </c:pt>
                <c:pt idx="148">
                  <c:v>41797</c:v>
                </c:pt>
                <c:pt idx="149">
                  <c:v>41798</c:v>
                </c:pt>
                <c:pt idx="150">
                  <c:v>41799</c:v>
                </c:pt>
                <c:pt idx="151">
                  <c:v>41800</c:v>
                </c:pt>
                <c:pt idx="152">
                  <c:v>41801</c:v>
                </c:pt>
                <c:pt idx="153">
                  <c:v>41802</c:v>
                </c:pt>
                <c:pt idx="154">
                  <c:v>41803</c:v>
                </c:pt>
                <c:pt idx="155">
                  <c:v>41804</c:v>
                </c:pt>
                <c:pt idx="156">
                  <c:v>41805</c:v>
                </c:pt>
                <c:pt idx="157">
                  <c:v>41806</c:v>
                </c:pt>
                <c:pt idx="158">
                  <c:v>41807</c:v>
                </c:pt>
                <c:pt idx="159">
                  <c:v>41808</c:v>
                </c:pt>
                <c:pt idx="160">
                  <c:v>41809</c:v>
                </c:pt>
                <c:pt idx="161">
                  <c:v>41810</c:v>
                </c:pt>
                <c:pt idx="162">
                  <c:v>41811</c:v>
                </c:pt>
                <c:pt idx="163">
                  <c:v>41812</c:v>
                </c:pt>
                <c:pt idx="164">
                  <c:v>41813</c:v>
                </c:pt>
                <c:pt idx="165">
                  <c:v>41814</c:v>
                </c:pt>
                <c:pt idx="166">
                  <c:v>41815</c:v>
                </c:pt>
                <c:pt idx="167">
                  <c:v>41816</c:v>
                </c:pt>
                <c:pt idx="168">
                  <c:v>41817</c:v>
                </c:pt>
                <c:pt idx="169">
                  <c:v>41818</c:v>
                </c:pt>
                <c:pt idx="170">
                  <c:v>41819</c:v>
                </c:pt>
                <c:pt idx="171">
                  <c:v>41820</c:v>
                </c:pt>
                <c:pt idx="172">
                  <c:v>41821</c:v>
                </c:pt>
                <c:pt idx="173">
                  <c:v>41822</c:v>
                </c:pt>
                <c:pt idx="174">
                  <c:v>41823</c:v>
                </c:pt>
                <c:pt idx="175">
                  <c:v>41824</c:v>
                </c:pt>
                <c:pt idx="176">
                  <c:v>41825</c:v>
                </c:pt>
                <c:pt idx="177">
                  <c:v>41826</c:v>
                </c:pt>
                <c:pt idx="178">
                  <c:v>41827</c:v>
                </c:pt>
                <c:pt idx="179">
                  <c:v>41828</c:v>
                </c:pt>
                <c:pt idx="180">
                  <c:v>41829</c:v>
                </c:pt>
                <c:pt idx="181">
                  <c:v>41830</c:v>
                </c:pt>
                <c:pt idx="182">
                  <c:v>41831</c:v>
                </c:pt>
                <c:pt idx="183">
                  <c:v>41832</c:v>
                </c:pt>
                <c:pt idx="184">
                  <c:v>41833</c:v>
                </c:pt>
                <c:pt idx="185">
                  <c:v>41834</c:v>
                </c:pt>
                <c:pt idx="186">
                  <c:v>41835</c:v>
                </c:pt>
                <c:pt idx="187">
                  <c:v>41836</c:v>
                </c:pt>
                <c:pt idx="188">
                  <c:v>41837</c:v>
                </c:pt>
                <c:pt idx="189">
                  <c:v>41838</c:v>
                </c:pt>
                <c:pt idx="190">
                  <c:v>41839</c:v>
                </c:pt>
                <c:pt idx="191">
                  <c:v>41840</c:v>
                </c:pt>
                <c:pt idx="192">
                  <c:v>41841</c:v>
                </c:pt>
                <c:pt idx="193">
                  <c:v>41842</c:v>
                </c:pt>
                <c:pt idx="194">
                  <c:v>41843</c:v>
                </c:pt>
                <c:pt idx="195">
                  <c:v>41844</c:v>
                </c:pt>
                <c:pt idx="196">
                  <c:v>41845</c:v>
                </c:pt>
                <c:pt idx="197">
                  <c:v>41846</c:v>
                </c:pt>
                <c:pt idx="198">
                  <c:v>41847</c:v>
                </c:pt>
                <c:pt idx="199">
                  <c:v>41848</c:v>
                </c:pt>
                <c:pt idx="200">
                  <c:v>41849</c:v>
                </c:pt>
                <c:pt idx="201">
                  <c:v>41850</c:v>
                </c:pt>
                <c:pt idx="202">
                  <c:v>41851</c:v>
                </c:pt>
                <c:pt idx="203">
                  <c:v>41852</c:v>
                </c:pt>
                <c:pt idx="204">
                  <c:v>41853</c:v>
                </c:pt>
                <c:pt idx="205">
                  <c:v>41854</c:v>
                </c:pt>
                <c:pt idx="206">
                  <c:v>41855</c:v>
                </c:pt>
                <c:pt idx="207">
                  <c:v>41856</c:v>
                </c:pt>
                <c:pt idx="208">
                  <c:v>41857</c:v>
                </c:pt>
                <c:pt idx="209">
                  <c:v>41858</c:v>
                </c:pt>
                <c:pt idx="210">
                  <c:v>41859</c:v>
                </c:pt>
                <c:pt idx="211">
                  <c:v>41860</c:v>
                </c:pt>
                <c:pt idx="212">
                  <c:v>41861</c:v>
                </c:pt>
                <c:pt idx="213">
                  <c:v>41862</c:v>
                </c:pt>
                <c:pt idx="214">
                  <c:v>41863</c:v>
                </c:pt>
                <c:pt idx="215">
                  <c:v>41864</c:v>
                </c:pt>
                <c:pt idx="216">
                  <c:v>41865</c:v>
                </c:pt>
                <c:pt idx="217">
                  <c:v>41866</c:v>
                </c:pt>
                <c:pt idx="218">
                  <c:v>41867</c:v>
                </c:pt>
                <c:pt idx="219">
                  <c:v>41868</c:v>
                </c:pt>
                <c:pt idx="220">
                  <c:v>41869</c:v>
                </c:pt>
                <c:pt idx="221">
                  <c:v>41870</c:v>
                </c:pt>
                <c:pt idx="222">
                  <c:v>41871</c:v>
                </c:pt>
                <c:pt idx="223">
                  <c:v>41872</c:v>
                </c:pt>
                <c:pt idx="224">
                  <c:v>41873</c:v>
                </c:pt>
                <c:pt idx="225">
                  <c:v>41874</c:v>
                </c:pt>
                <c:pt idx="226">
                  <c:v>41875</c:v>
                </c:pt>
                <c:pt idx="227">
                  <c:v>41876</c:v>
                </c:pt>
                <c:pt idx="228">
                  <c:v>41877</c:v>
                </c:pt>
                <c:pt idx="229">
                  <c:v>41878</c:v>
                </c:pt>
                <c:pt idx="230">
                  <c:v>41879</c:v>
                </c:pt>
                <c:pt idx="231">
                  <c:v>41880</c:v>
                </c:pt>
                <c:pt idx="232">
                  <c:v>41881</c:v>
                </c:pt>
                <c:pt idx="233">
                  <c:v>41882</c:v>
                </c:pt>
                <c:pt idx="234">
                  <c:v>41883</c:v>
                </c:pt>
                <c:pt idx="235">
                  <c:v>41884</c:v>
                </c:pt>
                <c:pt idx="236">
                  <c:v>41885</c:v>
                </c:pt>
                <c:pt idx="237">
                  <c:v>41886</c:v>
                </c:pt>
                <c:pt idx="238">
                  <c:v>41887</c:v>
                </c:pt>
                <c:pt idx="239">
                  <c:v>41888</c:v>
                </c:pt>
                <c:pt idx="240">
                  <c:v>41889</c:v>
                </c:pt>
                <c:pt idx="241">
                  <c:v>41890</c:v>
                </c:pt>
                <c:pt idx="242">
                  <c:v>41891</c:v>
                </c:pt>
                <c:pt idx="243">
                  <c:v>41892</c:v>
                </c:pt>
                <c:pt idx="244">
                  <c:v>41893</c:v>
                </c:pt>
                <c:pt idx="245">
                  <c:v>41894</c:v>
                </c:pt>
                <c:pt idx="246">
                  <c:v>41895</c:v>
                </c:pt>
                <c:pt idx="247">
                  <c:v>41896</c:v>
                </c:pt>
                <c:pt idx="248">
                  <c:v>41897</c:v>
                </c:pt>
                <c:pt idx="249">
                  <c:v>41898</c:v>
                </c:pt>
                <c:pt idx="250">
                  <c:v>41899</c:v>
                </c:pt>
                <c:pt idx="251">
                  <c:v>41900</c:v>
                </c:pt>
                <c:pt idx="252">
                  <c:v>41901</c:v>
                </c:pt>
                <c:pt idx="253">
                  <c:v>41902</c:v>
                </c:pt>
                <c:pt idx="254">
                  <c:v>41903</c:v>
                </c:pt>
                <c:pt idx="255">
                  <c:v>41904</c:v>
                </c:pt>
                <c:pt idx="256">
                  <c:v>41905</c:v>
                </c:pt>
                <c:pt idx="257">
                  <c:v>41906</c:v>
                </c:pt>
                <c:pt idx="258">
                  <c:v>41907</c:v>
                </c:pt>
                <c:pt idx="259">
                  <c:v>41908</c:v>
                </c:pt>
                <c:pt idx="260">
                  <c:v>41909</c:v>
                </c:pt>
                <c:pt idx="261">
                  <c:v>41910</c:v>
                </c:pt>
                <c:pt idx="262">
                  <c:v>41911</c:v>
                </c:pt>
                <c:pt idx="263">
                  <c:v>41912</c:v>
                </c:pt>
                <c:pt idx="264">
                  <c:v>41913</c:v>
                </c:pt>
                <c:pt idx="265">
                  <c:v>41914</c:v>
                </c:pt>
                <c:pt idx="266">
                  <c:v>41915</c:v>
                </c:pt>
                <c:pt idx="267">
                  <c:v>41916</c:v>
                </c:pt>
                <c:pt idx="268">
                  <c:v>41917</c:v>
                </c:pt>
                <c:pt idx="269">
                  <c:v>41918</c:v>
                </c:pt>
                <c:pt idx="270">
                  <c:v>41919</c:v>
                </c:pt>
                <c:pt idx="271">
                  <c:v>41920</c:v>
                </c:pt>
                <c:pt idx="272">
                  <c:v>41921</c:v>
                </c:pt>
                <c:pt idx="273">
                  <c:v>41922</c:v>
                </c:pt>
                <c:pt idx="274">
                  <c:v>41923</c:v>
                </c:pt>
                <c:pt idx="275">
                  <c:v>41924</c:v>
                </c:pt>
                <c:pt idx="276">
                  <c:v>41925</c:v>
                </c:pt>
                <c:pt idx="277">
                  <c:v>41926</c:v>
                </c:pt>
                <c:pt idx="278">
                  <c:v>41927</c:v>
                </c:pt>
                <c:pt idx="279">
                  <c:v>41928</c:v>
                </c:pt>
                <c:pt idx="280">
                  <c:v>41929</c:v>
                </c:pt>
                <c:pt idx="281">
                  <c:v>41930</c:v>
                </c:pt>
                <c:pt idx="282">
                  <c:v>41931</c:v>
                </c:pt>
                <c:pt idx="283">
                  <c:v>41932</c:v>
                </c:pt>
                <c:pt idx="284">
                  <c:v>41933</c:v>
                </c:pt>
                <c:pt idx="285">
                  <c:v>41934</c:v>
                </c:pt>
                <c:pt idx="286">
                  <c:v>41935</c:v>
                </c:pt>
                <c:pt idx="287">
                  <c:v>41936</c:v>
                </c:pt>
                <c:pt idx="288">
                  <c:v>41937</c:v>
                </c:pt>
                <c:pt idx="289">
                  <c:v>41938</c:v>
                </c:pt>
                <c:pt idx="290">
                  <c:v>41939</c:v>
                </c:pt>
                <c:pt idx="291">
                  <c:v>41940</c:v>
                </c:pt>
                <c:pt idx="292">
                  <c:v>41941</c:v>
                </c:pt>
                <c:pt idx="293">
                  <c:v>41942</c:v>
                </c:pt>
                <c:pt idx="294">
                  <c:v>41943</c:v>
                </c:pt>
                <c:pt idx="295">
                  <c:v>41944</c:v>
                </c:pt>
                <c:pt idx="296">
                  <c:v>41945</c:v>
                </c:pt>
                <c:pt idx="297">
                  <c:v>41946</c:v>
                </c:pt>
                <c:pt idx="298">
                  <c:v>41947</c:v>
                </c:pt>
                <c:pt idx="299">
                  <c:v>41948</c:v>
                </c:pt>
                <c:pt idx="300">
                  <c:v>41949</c:v>
                </c:pt>
                <c:pt idx="301">
                  <c:v>41950</c:v>
                </c:pt>
                <c:pt idx="302">
                  <c:v>41951</c:v>
                </c:pt>
                <c:pt idx="303">
                  <c:v>41952</c:v>
                </c:pt>
                <c:pt idx="304">
                  <c:v>41953</c:v>
                </c:pt>
                <c:pt idx="305">
                  <c:v>41954</c:v>
                </c:pt>
                <c:pt idx="306">
                  <c:v>41955</c:v>
                </c:pt>
                <c:pt idx="307">
                  <c:v>41956</c:v>
                </c:pt>
                <c:pt idx="308">
                  <c:v>41957</c:v>
                </c:pt>
                <c:pt idx="309">
                  <c:v>41958</c:v>
                </c:pt>
                <c:pt idx="310">
                  <c:v>41959</c:v>
                </c:pt>
                <c:pt idx="311">
                  <c:v>41960</c:v>
                </c:pt>
                <c:pt idx="312">
                  <c:v>41961</c:v>
                </c:pt>
                <c:pt idx="313">
                  <c:v>41962</c:v>
                </c:pt>
                <c:pt idx="314">
                  <c:v>41963</c:v>
                </c:pt>
                <c:pt idx="315">
                  <c:v>41964</c:v>
                </c:pt>
                <c:pt idx="316">
                  <c:v>41965</c:v>
                </c:pt>
                <c:pt idx="317">
                  <c:v>41966</c:v>
                </c:pt>
                <c:pt idx="318">
                  <c:v>41967</c:v>
                </c:pt>
                <c:pt idx="319">
                  <c:v>41968</c:v>
                </c:pt>
                <c:pt idx="320">
                  <c:v>41969</c:v>
                </c:pt>
                <c:pt idx="321">
                  <c:v>41970</c:v>
                </c:pt>
                <c:pt idx="322">
                  <c:v>41971</c:v>
                </c:pt>
                <c:pt idx="323">
                  <c:v>41972</c:v>
                </c:pt>
                <c:pt idx="324">
                  <c:v>41973</c:v>
                </c:pt>
                <c:pt idx="325">
                  <c:v>41974</c:v>
                </c:pt>
                <c:pt idx="326">
                  <c:v>41975</c:v>
                </c:pt>
                <c:pt idx="327">
                  <c:v>41976</c:v>
                </c:pt>
                <c:pt idx="328">
                  <c:v>41977</c:v>
                </c:pt>
                <c:pt idx="329">
                  <c:v>41978</c:v>
                </c:pt>
                <c:pt idx="330">
                  <c:v>41979</c:v>
                </c:pt>
                <c:pt idx="331">
                  <c:v>41980</c:v>
                </c:pt>
                <c:pt idx="332">
                  <c:v>41981</c:v>
                </c:pt>
                <c:pt idx="333">
                  <c:v>41982</c:v>
                </c:pt>
                <c:pt idx="334">
                  <c:v>41983</c:v>
                </c:pt>
                <c:pt idx="335">
                  <c:v>41984</c:v>
                </c:pt>
                <c:pt idx="336">
                  <c:v>41985</c:v>
                </c:pt>
                <c:pt idx="337">
                  <c:v>41986</c:v>
                </c:pt>
                <c:pt idx="338">
                  <c:v>41987</c:v>
                </c:pt>
                <c:pt idx="339">
                  <c:v>41988</c:v>
                </c:pt>
                <c:pt idx="340">
                  <c:v>41989</c:v>
                </c:pt>
                <c:pt idx="341">
                  <c:v>41990</c:v>
                </c:pt>
                <c:pt idx="342">
                  <c:v>41991</c:v>
                </c:pt>
                <c:pt idx="343">
                  <c:v>41992</c:v>
                </c:pt>
                <c:pt idx="344">
                  <c:v>41993</c:v>
                </c:pt>
                <c:pt idx="345">
                  <c:v>41994</c:v>
                </c:pt>
                <c:pt idx="346">
                  <c:v>41995</c:v>
                </c:pt>
                <c:pt idx="347">
                  <c:v>41996</c:v>
                </c:pt>
                <c:pt idx="348">
                  <c:v>41997</c:v>
                </c:pt>
                <c:pt idx="349">
                  <c:v>41998</c:v>
                </c:pt>
                <c:pt idx="350">
                  <c:v>41999</c:v>
                </c:pt>
                <c:pt idx="351">
                  <c:v>42000</c:v>
                </c:pt>
                <c:pt idx="352">
                  <c:v>42001</c:v>
                </c:pt>
                <c:pt idx="353">
                  <c:v>42002</c:v>
                </c:pt>
                <c:pt idx="354">
                  <c:v>42003</c:v>
                </c:pt>
                <c:pt idx="355">
                  <c:v>42004</c:v>
                </c:pt>
              </c:numCache>
            </c:numRef>
          </c:cat>
          <c:val>
            <c:numRef>
              <c:f>Fondo_mina_2014!$G$9:$G$364</c:f>
              <c:numCache>
                <c:formatCode>0.00</c:formatCode>
                <c:ptCount val="356"/>
                <c:pt idx="0">
                  <c:v>276</c:v>
                </c:pt>
                <c:pt idx="1">
                  <c:v>321</c:v>
                </c:pt>
                <c:pt idx="2">
                  <c:v>321</c:v>
                </c:pt>
                <c:pt idx="3">
                  <c:v>243</c:v>
                </c:pt>
                <c:pt idx="4">
                  <c:v>351</c:v>
                </c:pt>
                <c:pt idx="5">
                  <c:v>270</c:v>
                </c:pt>
                <c:pt idx="6">
                  <c:v>395</c:v>
                </c:pt>
                <c:pt idx="7">
                  <c:v>255</c:v>
                </c:pt>
                <c:pt idx="8">
                  <c:v>350</c:v>
                </c:pt>
                <c:pt idx="9">
                  <c:v>210</c:v>
                </c:pt>
                <c:pt idx="10">
                  <c:v>420</c:v>
                </c:pt>
                <c:pt idx="11">
                  <c:v>560</c:v>
                </c:pt>
                <c:pt idx="12">
                  <c:v>560</c:v>
                </c:pt>
                <c:pt idx="13">
                  <c:v>140</c:v>
                </c:pt>
                <c:pt idx="14">
                  <c:v>70</c:v>
                </c:pt>
                <c:pt idx="15">
                  <c:v>280</c:v>
                </c:pt>
                <c:pt idx="16">
                  <c:v>350</c:v>
                </c:pt>
                <c:pt idx="17">
                  <c:v>70</c:v>
                </c:pt>
                <c:pt idx="18">
                  <c:v>210</c:v>
                </c:pt>
                <c:pt idx="19">
                  <c:v>280</c:v>
                </c:pt>
                <c:pt idx="20">
                  <c:v>280</c:v>
                </c:pt>
                <c:pt idx="21">
                  <c:v>0</c:v>
                </c:pt>
                <c:pt idx="22">
                  <c:v>210</c:v>
                </c:pt>
                <c:pt idx="23">
                  <c:v>0</c:v>
                </c:pt>
                <c:pt idx="24">
                  <c:v>0</c:v>
                </c:pt>
                <c:pt idx="25">
                  <c:v>70</c:v>
                </c:pt>
                <c:pt idx="26">
                  <c:v>700</c:v>
                </c:pt>
                <c:pt idx="27">
                  <c:v>560</c:v>
                </c:pt>
                <c:pt idx="28">
                  <c:v>210</c:v>
                </c:pt>
                <c:pt idx="29">
                  <c:v>280</c:v>
                </c:pt>
                <c:pt idx="30">
                  <c:v>0</c:v>
                </c:pt>
                <c:pt idx="31">
                  <c:v>70</c:v>
                </c:pt>
                <c:pt idx="32">
                  <c:v>350</c:v>
                </c:pt>
                <c:pt idx="33">
                  <c:v>70</c:v>
                </c:pt>
                <c:pt idx="34">
                  <c:v>280</c:v>
                </c:pt>
                <c:pt idx="35">
                  <c:v>490</c:v>
                </c:pt>
                <c:pt idx="36">
                  <c:v>350</c:v>
                </c:pt>
                <c:pt idx="37">
                  <c:v>210</c:v>
                </c:pt>
                <c:pt idx="38">
                  <c:v>70</c:v>
                </c:pt>
                <c:pt idx="39">
                  <c:v>0</c:v>
                </c:pt>
                <c:pt idx="40">
                  <c:v>490</c:v>
                </c:pt>
                <c:pt idx="41">
                  <c:v>560</c:v>
                </c:pt>
                <c:pt idx="42">
                  <c:v>420</c:v>
                </c:pt>
                <c:pt idx="43">
                  <c:v>350</c:v>
                </c:pt>
                <c:pt idx="44">
                  <c:v>420</c:v>
                </c:pt>
                <c:pt idx="45">
                  <c:v>560</c:v>
                </c:pt>
                <c:pt idx="46">
                  <c:v>560</c:v>
                </c:pt>
                <c:pt idx="47">
                  <c:v>840</c:v>
                </c:pt>
                <c:pt idx="48">
                  <c:v>420</c:v>
                </c:pt>
                <c:pt idx="49">
                  <c:v>140</c:v>
                </c:pt>
                <c:pt idx="50">
                  <c:v>210</c:v>
                </c:pt>
                <c:pt idx="51">
                  <c:v>350</c:v>
                </c:pt>
                <c:pt idx="52">
                  <c:v>350</c:v>
                </c:pt>
                <c:pt idx="53">
                  <c:v>210</c:v>
                </c:pt>
                <c:pt idx="54">
                  <c:v>420</c:v>
                </c:pt>
                <c:pt idx="55">
                  <c:v>840</c:v>
                </c:pt>
                <c:pt idx="56">
                  <c:v>490</c:v>
                </c:pt>
                <c:pt idx="57">
                  <c:v>350</c:v>
                </c:pt>
                <c:pt idx="58">
                  <c:v>140</c:v>
                </c:pt>
                <c:pt idx="59">
                  <c:v>140</c:v>
                </c:pt>
                <c:pt idx="60">
                  <c:v>210</c:v>
                </c:pt>
                <c:pt idx="61">
                  <c:v>140</c:v>
                </c:pt>
                <c:pt idx="62">
                  <c:v>280</c:v>
                </c:pt>
                <c:pt idx="63">
                  <c:v>210</c:v>
                </c:pt>
                <c:pt idx="64">
                  <c:v>70</c:v>
                </c:pt>
                <c:pt idx="65">
                  <c:v>0</c:v>
                </c:pt>
                <c:pt idx="66">
                  <c:v>280</c:v>
                </c:pt>
                <c:pt idx="67">
                  <c:v>350</c:v>
                </c:pt>
                <c:pt idx="68">
                  <c:v>490</c:v>
                </c:pt>
                <c:pt idx="69">
                  <c:v>0</c:v>
                </c:pt>
                <c:pt idx="70">
                  <c:v>140</c:v>
                </c:pt>
                <c:pt idx="71">
                  <c:v>280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70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70</c:v>
                </c:pt>
                <c:pt idx="80">
                  <c:v>70</c:v>
                </c:pt>
                <c:pt idx="81">
                  <c:v>0</c:v>
                </c:pt>
                <c:pt idx="82">
                  <c:v>0</c:v>
                </c:pt>
                <c:pt idx="83">
                  <c:v>70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350</c:v>
                </c:pt>
                <c:pt idx="90">
                  <c:v>140</c:v>
                </c:pt>
                <c:pt idx="91">
                  <c:v>140</c:v>
                </c:pt>
                <c:pt idx="92">
                  <c:v>280</c:v>
                </c:pt>
                <c:pt idx="93">
                  <c:v>210</c:v>
                </c:pt>
                <c:pt idx="94">
                  <c:v>420</c:v>
                </c:pt>
                <c:pt idx="95">
                  <c:v>1330</c:v>
                </c:pt>
                <c:pt idx="96">
                  <c:v>980</c:v>
                </c:pt>
                <c:pt idx="97">
                  <c:v>420</c:v>
                </c:pt>
                <c:pt idx="98">
                  <c:v>280</c:v>
                </c:pt>
                <c:pt idx="99">
                  <c:v>420</c:v>
                </c:pt>
                <c:pt idx="100">
                  <c:v>210</c:v>
                </c:pt>
                <c:pt idx="101">
                  <c:v>280</c:v>
                </c:pt>
                <c:pt idx="102">
                  <c:v>210</c:v>
                </c:pt>
                <c:pt idx="103">
                  <c:v>70</c:v>
                </c:pt>
                <c:pt idx="104">
                  <c:v>0</c:v>
                </c:pt>
                <c:pt idx="105">
                  <c:v>210</c:v>
                </c:pt>
                <c:pt idx="106">
                  <c:v>70</c:v>
                </c:pt>
                <c:pt idx="107">
                  <c:v>210</c:v>
                </c:pt>
                <c:pt idx="108">
                  <c:v>140</c:v>
                </c:pt>
                <c:pt idx="109">
                  <c:v>140</c:v>
                </c:pt>
                <c:pt idx="110">
                  <c:v>70</c:v>
                </c:pt>
                <c:pt idx="111">
                  <c:v>280</c:v>
                </c:pt>
                <c:pt idx="112">
                  <c:v>280</c:v>
                </c:pt>
                <c:pt idx="113">
                  <c:v>70</c:v>
                </c:pt>
                <c:pt idx="114">
                  <c:v>70</c:v>
                </c:pt>
                <c:pt idx="115">
                  <c:v>140</c:v>
                </c:pt>
                <c:pt idx="116">
                  <c:v>70</c:v>
                </c:pt>
                <c:pt idx="117">
                  <c:v>140</c:v>
                </c:pt>
                <c:pt idx="118">
                  <c:v>0</c:v>
                </c:pt>
                <c:pt idx="119">
                  <c:v>0</c:v>
                </c:pt>
                <c:pt idx="120">
                  <c:v>70</c:v>
                </c:pt>
                <c:pt idx="121">
                  <c:v>0</c:v>
                </c:pt>
                <c:pt idx="122">
                  <c:v>0</c:v>
                </c:pt>
                <c:pt idx="123">
                  <c:v>280</c:v>
                </c:pt>
                <c:pt idx="124">
                  <c:v>140</c:v>
                </c:pt>
                <c:pt idx="125">
                  <c:v>0</c:v>
                </c:pt>
                <c:pt idx="126">
                  <c:v>140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70</c:v>
                </c:pt>
                <c:pt idx="131">
                  <c:v>140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140</c:v>
                </c:pt>
                <c:pt idx="137">
                  <c:v>0</c:v>
                </c:pt>
                <c:pt idx="138">
                  <c:v>0</c:v>
                </c:pt>
                <c:pt idx="139">
                  <c:v>70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140</c:v>
                </c:pt>
                <c:pt idx="163">
                  <c:v>140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70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140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70</c:v>
                </c:pt>
                <c:pt idx="183">
                  <c:v>0</c:v>
                </c:pt>
                <c:pt idx="184">
                  <c:v>70</c:v>
                </c:pt>
                <c:pt idx="185">
                  <c:v>140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70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70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70</c:v>
                </c:pt>
                <c:pt idx="201">
                  <c:v>0</c:v>
                </c:pt>
                <c:pt idx="202">
                  <c:v>210</c:v>
                </c:pt>
                <c:pt idx="203">
                  <c:v>210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70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70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420</c:v>
                </c:pt>
                <c:pt idx="231">
                  <c:v>140</c:v>
                </c:pt>
                <c:pt idx="232">
                  <c:v>140</c:v>
                </c:pt>
                <c:pt idx="233">
                  <c:v>140</c:v>
                </c:pt>
                <c:pt idx="234">
                  <c:v>140</c:v>
                </c:pt>
                <c:pt idx="235">
                  <c:v>70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70</c:v>
                </c:pt>
                <c:pt idx="244">
                  <c:v>280</c:v>
                </c:pt>
                <c:pt idx="245">
                  <c:v>140</c:v>
                </c:pt>
                <c:pt idx="246">
                  <c:v>210</c:v>
                </c:pt>
                <c:pt idx="247">
                  <c:v>140</c:v>
                </c:pt>
                <c:pt idx="248">
                  <c:v>140</c:v>
                </c:pt>
                <c:pt idx="249">
                  <c:v>70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140</c:v>
                </c:pt>
                <c:pt idx="317">
                  <c:v>140</c:v>
                </c:pt>
                <c:pt idx="318">
                  <c:v>280</c:v>
                </c:pt>
                <c:pt idx="319">
                  <c:v>280</c:v>
                </c:pt>
                <c:pt idx="320">
                  <c:v>70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140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140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70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787392"/>
        <c:axId val="245782720"/>
      </c:lineChart>
      <c:lineChart>
        <c:grouping val="standard"/>
        <c:varyColors val="0"/>
        <c:ser>
          <c:idx val="0"/>
          <c:order val="1"/>
          <c:tx>
            <c:strRef>
              <c:f>Fondo_mina_2014!$H$7</c:f>
              <c:strCache>
                <c:ptCount val="1"/>
                <c:pt idx="0">
                  <c:v>M3 Acumulados</c:v>
                </c:pt>
              </c:strCache>
            </c:strRef>
          </c:tx>
          <c:spPr>
            <a:ln w="19050">
              <a:solidFill>
                <a:schemeClr val="bg1">
                  <a:lumMod val="65000"/>
                </a:schemeClr>
              </a:solidFill>
            </a:ln>
          </c:spPr>
          <c:marker>
            <c:symbol val="diamond"/>
            <c:size val="5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Fondo_mina_2014!$B$9:$B$364</c:f>
              <c:numCache>
                <c:formatCode>[$-409]dd\-mmm\-yy;@</c:formatCode>
                <c:ptCount val="356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41677</c:v>
                </c:pt>
                <c:pt idx="29">
                  <c:v>41678</c:v>
                </c:pt>
                <c:pt idx="30">
                  <c:v>41679</c:v>
                </c:pt>
                <c:pt idx="31">
                  <c:v>41680</c:v>
                </c:pt>
                <c:pt idx="32">
                  <c:v>41681</c:v>
                </c:pt>
                <c:pt idx="33">
                  <c:v>41682</c:v>
                </c:pt>
                <c:pt idx="34">
                  <c:v>41683</c:v>
                </c:pt>
                <c:pt idx="35">
                  <c:v>41684</c:v>
                </c:pt>
                <c:pt idx="36">
                  <c:v>41685</c:v>
                </c:pt>
                <c:pt idx="37">
                  <c:v>41686</c:v>
                </c:pt>
                <c:pt idx="38">
                  <c:v>41687</c:v>
                </c:pt>
                <c:pt idx="39">
                  <c:v>41688</c:v>
                </c:pt>
                <c:pt idx="40">
                  <c:v>41689</c:v>
                </c:pt>
                <c:pt idx="41">
                  <c:v>41690</c:v>
                </c:pt>
                <c:pt idx="42">
                  <c:v>41691</c:v>
                </c:pt>
                <c:pt idx="43">
                  <c:v>41692</c:v>
                </c:pt>
                <c:pt idx="44">
                  <c:v>41693</c:v>
                </c:pt>
                <c:pt idx="45">
                  <c:v>41694</c:v>
                </c:pt>
                <c:pt idx="46">
                  <c:v>41695</c:v>
                </c:pt>
                <c:pt idx="47">
                  <c:v>41696</c:v>
                </c:pt>
                <c:pt idx="48">
                  <c:v>41697</c:v>
                </c:pt>
                <c:pt idx="49">
                  <c:v>41698</c:v>
                </c:pt>
                <c:pt idx="50">
                  <c:v>41699</c:v>
                </c:pt>
                <c:pt idx="51">
                  <c:v>41700</c:v>
                </c:pt>
                <c:pt idx="52">
                  <c:v>41701</c:v>
                </c:pt>
                <c:pt idx="53">
                  <c:v>41702</c:v>
                </c:pt>
                <c:pt idx="54">
                  <c:v>41703</c:v>
                </c:pt>
                <c:pt idx="55">
                  <c:v>41704</c:v>
                </c:pt>
                <c:pt idx="56">
                  <c:v>41705</c:v>
                </c:pt>
                <c:pt idx="57">
                  <c:v>41706</c:v>
                </c:pt>
                <c:pt idx="58">
                  <c:v>41707</c:v>
                </c:pt>
                <c:pt idx="59">
                  <c:v>41708</c:v>
                </c:pt>
                <c:pt idx="60">
                  <c:v>41709</c:v>
                </c:pt>
                <c:pt idx="61">
                  <c:v>41710</c:v>
                </c:pt>
                <c:pt idx="62">
                  <c:v>41711</c:v>
                </c:pt>
                <c:pt idx="63">
                  <c:v>41712</c:v>
                </c:pt>
                <c:pt idx="64">
                  <c:v>41713</c:v>
                </c:pt>
                <c:pt idx="65">
                  <c:v>41714</c:v>
                </c:pt>
                <c:pt idx="66">
                  <c:v>41715</c:v>
                </c:pt>
                <c:pt idx="67">
                  <c:v>41716</c:v>
                </c:pt>
                <c:pt idx="68">
                  <c:v>41717</c:v>
                </c:pt>
                <c:pt idx="69">
                  <c:v>41718</c:v>
                </c:pt>
                <c:pt idx="70">
                  <c:v>41719</c:v>
                </c:pt>
                <c:pt idx="71">
                  <c:v>41720</c:v>
                </c:pt>
                <c:pt idx="72">
                  <c:v>41721</c:v>
                </c:pt>
                <c:pt idx="73">
                  <c:v>41722</c:v>
                </c:pt>
                <c:pt idx="74">
                  <c:v>41723</c:v>
                </c:pt>
                <c:pt idx="75">
                  <c:v>41724</c:v>
                </c:pt>
                <c:pt idx="76">
                  <c:v>41725</c:v>
                </c:pt>
                <c:pt idx="77">
                  <c:v>41726</c:v>
                </c:pt>
                <c:pt idx="78">
                  <c:v>41727</c:v>
                </c:pt>
                <c:pt idx="79">
                  <c:v>41728</c:v>
                </c:pt>
                <c:pt idx="80">
                  <c:v>41729</c:v>
                </c:pt>
                <c:pt idx="81">
                  <c:v>41730</c:v>
                </c:pt>
                <c:pt idx="82">
                  <c:v>41731</c:v>
                </c:pt>
                <c:pt idx="83">
                  <c:v>41732</c:v>
                </c:pt>
                <c:pt idx="84">
                  <c:v>41733</c:v>
                </c:pt>
                <c:pt idx="85">
                  <c:v>41734</c:v>
                </c:pt>
                <c:pt idx="86">
                  <c:v>41735</c:v>
                </c:pt>
                <c:pt idx="87">
                  <c:v>41736</c:v>
                </c:pt>
                <c:pt idx="88">
                  <c:v>41737</c:v>
                </c:pt>
                <c:pt idx="89">
                  <c:v>41738</c:v>
                </c:pt>
                <c:pt idx="90">
                  <c:v>41739</c:v>
                </c:pt>
                <c:pt idx="91">
                  <c:v>41740</c:v>
                </c:pt>
                <c:pt idx="92">
                  <c:v>41741</c:v>
                </c:pt>
                <c:pt idx="93">
                  <c:v>41742</c:v>
                </c:pt>
                <c:pt idx="94">
                  <c:v>41743</c:v>
                </c:pt>
                <c:pt idx="95">
                  <c:v>41744</c:v>
                </c:pt>
                <c:pt idx="96">
                  <c:v>41745</c:v>
                </c:pt>
                <c:pt idx="97">
                  <c:v>41746</c:v>
                </c:pt>
                <c:pt idx="98">
                  <c:v>41747</c:v>
                </c:pt>
                <c:pt idx="99">
                  <c:v>41748</c:v>
                </c:pt>
                <c:pt idx="100">
                  <c:v>41749</c:v>
                </c:pt>
                <c:pt idx="101">
                  <c:v>41750</c:v>
                </c:pt>
                <c:pt idx="102">
                  <c:v>41751</c:v>
                </c:pt>
                <c:pt idx="103">
                  <c:v>41752</c:v>
                </c:pt>
                <c:pt idx="104">
                  <c:v>41753</c:v>
                </c:pt>
                <c:pt idx="105">
                  <c:v>41754</c:v>
                </c:pt>
                <c:pt idx="106">
                  <c:v>41755</c:v>
                </c:pt>
                <c:pt idx="107">
                  <c:v>41756</c:v>
                </c:pt>
                <c:pt idx="108">
                  <c:v>41757</c:v>
                </c:pt>
                <c:pt idx="109">
                  <c:v>41758</c:v>
                </c:pt>
                <c:pt idx="110">
                  <c:v>41759</c:v>
                </c:pt>
                <c:pt idx="111">
                  <c:v>41760</c:v>
                </c:pt>
                <c:pt idx="112">
                  <c:v>41761</c:v>
                </c:pt>
                <c:pt idx="113">
                  <c:v>41762</c:v>
                </c:pt>
                <c:pt idx="114">
                  <c:v>41763</c:v>
                </c:pt>
                <c:pt idx="115">
                  <c:v>41764</c:v>
                </c:pt>
                <c:pt idx="116">
                  <c:v>41765</c:v>
                </c:pt>
                <c:pt idx="117">
                  <c:v>41766</c:v>
                </c:pt>
                <c:pt idx="118">
                  <c:v>41767</c:v>
                </c:pt>
                <c:pt idx="119">
                  <c:v>41768</c:v>
                </c:pt>
                <c:pt idx="120">
                  <c:v>41769</c:v>
                </c:pt>
                <c:pt idx="121">
                  <c:v>41770</c:v>
                </c:pt>
                <c:pt idx="122">
                  <c:v>41771</c:v>
                </c:pt>
                <c:pt idx="123">
                  <c:v>41772</c:v>
                </c:pt>
                <c:pt idx="124">
                  <c:v>41773</c:v>
                </c:pt>
                <c:pt idx="125">
                  <c:v>41774</c:v>
                </c:pt>
                <c:pt idx="126">
                  <c:v>41775</c:v>
                </c:pt>
                <c:pt idx="127">
                  <c:v>41776</c:v>
                </c:pt>
                <c:pt idx="128">
                  <c:v>41777</c:v>
                </c:pt>
                <c:pt idx="129">
                  <c:v>41778</c:v>
                </c:pt>
                <c:pt idx="130">
                  <c:v>41779</c:v>
                </c:pt>
                <c:pt idx="131">
                  <c:v>41780</c:v>
                </c:pt>
                <c:pt idx="132">
                  <c:v>41781</c:v>
                </c:pt>
                <c:pt idx="133">
                  <c:v>41782</c:v>
                </c:pt>
                <c:pt idx="134">
                  <c:v>41783</c:v>
                </c:pt>
                <c:pt idx="135">
                  <c:v>41784</c:v>
                </c:pt>
                <c:pt idx="136">
                  <c:v>41785</c:v>
                </c:pt>
                <c:pt idx="137">
                  <c:v>41786</c:v>
                </c:pt>
                <c:pt idx="138">
                  <c:v>41787</c:v>
                </c:pt>
                <c:pt idx="139">
                  <c:v>41788</c:v>
                </c:pt>
                <c:pt idx="140">
                  <c:v>41789</c:v>
                </c:pt>
                <c:pt idx="141">
                  <c:v>41790</c:v>
                </c:pt>
                <c:pt idx="142">
                  <c:v>41791</c:v>
                </c:pt>
                <c:pt idx="143">
                  <c:v>41792</c:v>
                </c:pt>
                <c:pt idx="144">
                  <c:v>41793</c:v>
                </c:pt>
                <c:pt idx="145">
                  <c:v>41794</c:v>
                </c:pt>
                <c:pt idx="146">
                  <c:v>41795</c:v>
                </c:pt>
                <c:pt idx="147">
                  <c:v>41796</c:v>
                </c:pt>
                <c:pt idx="148">
                  <c:v>41797</c:v>
                </c:pt>
                <c:pt idx="149">
                  <c:v>41798</c:v>
                </c:pt>
                <c:pt idx="150">
                  <c:v>41799</c:v>
                </c:pt>
                <c:pt idx="151">
                  <c:v>41800</c:v>
                </c:pt>
                <c:pt idx="152">
                  <c:v>41801</c:v>
                </c:pt>
                <c:pt idx="153">
                  <c:v>41802</c:v>
                </c:pt>
                <c:pt idx="154">
                  <c:v>41803</c:v>
                </c:pt>
                <c:pt idx="155">
                  <c:v>41804</c:v>
                </c:pt>
                <c:pt idx="156">
                  <c:v>41805</c:v>
                </c:pt>
                <c:pt idx="157">
                  <c:v>41806</c:v>
                </c:pt>
                <c:pt idx="158">
                  <c:v>41807</c:v>
                </c:pt>
                <c:pt idx="159">
                  <c:v>41808</c:v>
                </c:pt>
                <c:pt idx="160">
                  <c:v>41809</c:v>
                </c:pt>
                <c:pt idx="161">
                  <c:v>41810</c:v>
                </c:pt>
                <c:pt idx="162">
                  <c:v>41811</c:v>
                </c:pt>
                <c:pt idx="163">
                  <c:v>41812</c:v>
                </c:pt>
                <c:pt idx="164">
                  <c:v>41813</c:v>
                </c:pt>
                <c:pt idx="165">
                  <c:v>41814</c:v>
                </c:pt>
                <c:pt idx="166">
                  <c:v>41815</c:v>
                </c:pt>
                <c:pt idx="167">
                  <c:v>41816</c:v>
                </c:pt>
                <c:pt idx="168">
                  <c:v>41817</c:v>
                </c:pt>
                <c:pt idx="169">
                  <c:v>41818</c:v>
                </c:pt>
                <c:pt idx="170">
                  <c:v>41819</c:v>
                </c:pt>
                <c:pt idx="171">
                  <c:v>41820</c:v>
                </c:pt>
                <c:pt idx="172">
                  <c:v>41821</c:v>
                </c:pt>
                <c:pt idx="173">
                  <c:v>41822</c:v>
                </c:pt>
                <c:pt idx="174">
                  <c:v>41823</c:v>
                </c:pt>
                <c:pt idx="175">
                  <c:v>41824</c:v>
                </c:pt>
                <c:pt idx="176">
                  <c:v>41825</c:v>
                </c:pt>
                <c:pt idx="177">
                  <c:v>41826</c:v>
                </c:pt>
                <c:pt idx="178">
                  <c:v>41827</c:v>
                </c:pt>
                <c:pt idx="179">
                  <c:v>41828</c:v>
                </c:pt>
                <c:pt idx="180">
                  <c:v>41829</c:v>
                </c:pt>
                <c:pt idx="181">
                  <c:v>41830</c:v>
                </c:pt>
                <c:pt idx="182">
                  <c:v>41831</c:v>
                </c:pt>
                <c:pt idx="183">
                  <c:v>41832</c:v>
                </c:pt>
                <c:pt idx="184">
                  <c:v>41833</c:v>
                </c:pt>
                <c:pt idx="185">
                  <c:v>41834</c:v>
                </c:pt>
                <c:pt idx="186">
                  <c:v>41835</c:v>
                </c:pt>
                <c:pt idx="187">
                  <c:v>41836</c:v>
                </c:pt>
                <c:pt idx="188">
                  <c:v>41837</c:v>
                </c:pt>
                <c:pt idx="189">
                  <c:v>41838</c:v>
                </c:pt>
                <c:pt idx="190">
                  <c:v>41839</c:v>
                </c:pt>
                <c:pt idx="191">
                  <c:v>41840</c:v>
                </c:pt>
                <c:pt idx="192">
                  <c:v>41841</c:v>
                </c:pt>
                <c:pt idx="193">
                  <c:v>41842</c:v>
                </c:pt>
                <c:pt idx="194">
                  <c:v>41843</c:v>
                </c:pt>
                <c:pt idx="195">
                  <c:v>41844</c:v>
                </c:pt>
                <c:pt idx="196">
                  <c:v>41845</c:v>
                </c:pt>
                <c:pt idx="197">
                  <c:v>41846</c:v>
                </c:pt>
                <c:pt idx="198">
                  <c:v>41847</c:v>
                </c:pt>
                <c:pt idx="199">
                  <c:v>41848</c:v>
                </c:pt>
                <c:pt idx="200">
                  <c:v>41849</c:v>
                </c:pt>
                <c:pt idx="201">
                  <c:v>41850</c:v>
                </c:pt>
                <c:pt idx="202">
                  <c:v>41851</c:v>
                </c:pt>
                <c:pt idx="203">
                  <c:v>41852</c:v>
                </c:pt>
                <c:pt idx="204">
                  <c:v>41853</c:v>
                </c:pt>
                <c:pt idx="205">
                  <c:v>41854</c:v>
                </c:pt>
                <c:pt idx="206">
                  <c:v>41855</c:v>
                </c:pt>
                <c:pt idx="207">
                  <c:v>41856</c:v>
                </c:pt>
                <c:pt idx="208">
                  <c:v>41857</c:v>
                </c:pt>
                <c:pt idx="209">
                  <c:v>41858</c:v>
                </c:pt>
                <c:pt idx="210">
                  <c:v>41859</c:v>
                </c:pt>
                <c:pt idx="211">
                  <c:v>41860</c:v>
                </c:pt>
                <c:pt idx="212">
                  <c:v>41861</c:v>
                </c:pt>
                <c:pt idx="213">
                  <c:v>41862</c:v>
                </c:pt>
                <c:pt idx="214">
                  <c:v>41863</c:v>
                </c:pt>
                <c:pt idx="215">
                  <c:v>41864</c:v>
                </c:pt>
                <c:pt idx="216">
                  <c:v>41865</c:v>
                </c:pt>
                <c:pt idx="217">
                  <c:v>41866</c:v>
                </c:pt>
                <c:pt idx="218">
                  <c:v>41867</c:v>
                </c:pt>
                <c:pt idx="219">
                  <c:v>41868</c:v>
                </c:pt>
                <c:pt idx="220">
                  <c:v>41869</c:v>
                </c:pt>
                <c:pt idx="221">
                  <c:v>41870</c:v>
                </c:pt>
                <c:pt idx="222">
                  <c:v>41871</c:v>
                </c:pt>
                <c:pt idx="223">
                  <c:v>41872</c:v>
                </c:pt>
                <c:pt idx="224">
                  <c:v>41873</c:v>
                </c:pt>
                <c:pt idx="225">
                  <c:v>41874</c:v>
                </c:pt>
                <c:pt idx="226">
                  <c:v>41875</c:v>
                </c:pt>
                <c:pt idx="227">
                  <c:v>41876</c:v>
                </c:pt>
                <c:pt idx="228">
                  <c:v>41877</c:v>
                </c:pt>
                <c:pt idx="229">
                  <c:v>41878</c:v>
                </c:pt>
                <c:pt idx="230">
                  <c:v>41879</c:v>
                </c:pt>
                <c:pt idx="231">
                  <c:v>41880</c:v>
                </c:pt>
                <c:pt idx="232">
                  <c:v>41881</c:v>
                </c:pt>
                <c:pt idx="233">
                  <c:v>41882</c:v>
                </c:pt>
                <c:pt idx="234">
                  <c:v>41883</c:v>
                </c:pt>
                <c:pt idx="235">
                  <c:v>41884</c:v>
                </c:pt>
                <c:pt idx="236">
                  <c:v>41885</c:v>
                </c:pt>
                <c:pt idx="237">
                  <c:v>41886</c:v>
                </c:pt>
                <c:pt idx="238">
                  <c:v>41887</c:v>
                </c:pt>
                <c:pt idx="239">
                  <c:v>41888</c:v>
                </c:pt>
                <c:pt idx="240">
                  <c:v>41889</c:v>
                </c:pt>
                <c:pt idx="241">
                  <c:v>41890</c:v>
                </c:pt>
                <c:pt idx="242">
                  <c:v>41891</c:v>
                </c:pt>
                <c:pt idx="243">
                  <c:v>41892</c:v>
                </c:pt>
                <c:pt idx="244">
                  <c:v>41893</c:v>
                </c:pt>
                <c:pt idx="245">
                  <c:v>41894</c:v>
                </c:pt>
                <c:pt idx="246">
                  <c:v>41895</c:v>
                </c:pt>
                <c:pt idx="247">
                  <c:v>41896</c:v>
                </c:pt>
                <c:pt idx="248">
                  <c:v>41897</c:v>
                </c:pt>
                <c:pt idx="249">
                  <c:v>41898</c:v>
                </c:pt>
                <c:pt idx="250">
                  <c:v>41899</c:v>
                </c:pt>
                <c:pt idx="251">
                  <c:v>41900</c:v>
                </c:pt>
                <c:pt idx="252">
                  <c:v>41901</c:v>
                </c:pt>
                <c:pt idx="253">
                  <c:v>41902</c:v>
                </c:pt>
                <c:pt idx="254">
                  <c:v>41903</c:v>
                </c:pt>
                <c:pt idx="255">
                  <c:v>41904</c:v>
                </c:pt>
                <c:pt idx="256">
                  <c:v>41905</c:v>
                </c:pt>
                <c:pt idx="257">
                  <c:v>41906</c:v>
                </c:pt>
                <c:pt idx="258">
                  <c:v>41907</c:v>
                </c:pt>
                <c:pt idx="259">
                  <c:v>41908</c:v>
                </c:pt>
                <c:pt idx="260">
                  <c:v>41909</c:v>
                </c:pt>
                <c:pt idx="261">
                  <c:v>41910</c:v>
                </c:pt>
                <c:pt idx="262">
                  <c:v>41911</c:v>
                </c:pt>
                <c:pt idx="263">
                  <c:v>41912</c:v>
                </c:pt>
                <c:pt idx="264">
                  <c:v>41913</c:v>
                </c:pt>
                <c:pt idx="265">
                  <c:v>41914</c:v>
                </c:pt>
                <c:pt idx="266">
                  <c:v>41915</c:v>
                </c:pt>
                <c:pt idx="267">
                  <c:v>41916</c:v>
                </c:pt>
                <c:pt idx="268">
                  <c:v>41917</c:v>
                </c:pt>
                <c:pt idx="269">
                  <c:v>41918</c:v>
                </c:pt>
                <c:pt idx="270">
                  <c:v>41919</c:v>
                </c:pt>
                <c:pt idx="271">
                  <c:v>41920</c:v>
                </c:pt>
                <c:pt idx="272">
                  <c:v>41921</c:v>
                </c:pt>
                <c:pt idx="273">
                  <c:v>41922</c:v>
                </c:pt>
                <c:pt idx="274">
                  <c:v>41923</c:v>
                </c:pt>
                <c:pt idx="275">
                  <c:v>41924</c:v>
                </c:pt>
                <c:pt idx="276">
                  <c:v>41925</c:v>
                </c:pt>
                <c:pt idx="277">
                  <c:v>41926</c:v>
                </c:pt>
                <c:pt idx="278">
                  <c:v>41927</c:v>
                </c:pt>
                <c:pt idx="279">
                  <c:v>41928</c:v>
                </c:pt>
                <c:pt idx="280">
                  <c:v>41929</c:v>
                </c:pt>
                <c:pt idx="281">
                  <c:v>41930</c:v>
                </c:pt>
                <c:pt idx="282">
                  <c:v>41931</c:v>
                </c:pt>
                <c:pt idx="283">
                  <c:v>41932</c:v>
                </c:pt>
                <c:pt idx="284">
                  <c:v>41933</c:v>
                </c:pt>
                <c:pt idx="285">
                  <c:v>41934</c:v>
                </c:pt>
                <c:pt idx="286">
                  <c:v>41935</c:v>
                </c:pt>
                <c:pt idx="287">
                  <c:v>41936</c:v>
                </c:pt>
                <c:pt idx="288">
                  <c:v>41937</c:v>
                </c:pt>
                <c:pt idx="289">
                  <c:v>41938</c:v>
                </c:pt>
                <c:pt idx="290">
                  <c:v>41939</c:v>
                </c:pt>
                <c:pt idx="291">
                  <c:v>41940</c:v>
                </c:pt>
                <c:pt idx="292">
                  <c:v>41941</c:v>
                </c:pt>
                <c:pt idx="293">
                  <c:v>41942</c:v>
                </c:pt>
                <c:pt idx="294">
                  <c:v>41943</c:v>
                </c:pt>
                <c:pt idx="295">
                  <c:v>41944</c:v>
                </c:pt>
                <c:pt idx="296">
                  <c:v>41945</c:v>
                </c:pt>
                <c:pt idx="297">
                  <c:v>41946</c:v>
                </c:pt>
                <c:pt idx="298">
                  <c:v>41947</c:v>
                </c:pt>
                <c:pt idx="299">
                  <c:v>41948</c:v>
                </c:pt>
                <c:pt idx="300">
                  <c:v>41949</c:v>
                </c:pt>
                <c:pt idx="301">
                  <c:v>41950</c:v>
                </c:pt>
                <c:pt idx="302">
                  <c:v>41951</c:v>
                </c:pt>
                <c:pt idx="303">
                  <c:v>41952</c:v>
                </c:pt>
                <c:pt idx="304">
                  <c:v>41953</c:v>
                </c:pt>
                <c:pt idx="305">
                  <c:v>41954</c:v>
                </c:pt>
                <c:pt idx="306">
                  <c:v>41955</c:v>
                </c:pt>
                <c:pt idx="307">
                  <c:v>41956</c:v>
                </c:pt>
                <c:pt idx="308">
                  <c:v>41957</c:v>
                </c:pt>
                <c:pt idx="309">
                  <c:v>41958</c:v>
                </c:pt>
                <c:pt idx="310">
                  <c:v>41959</c:v>
                </c:pt>
                <c:pt idx="311">
                  <c:v>41960</c:v>
                </c:pt>
                <c:pt idx="312">
                  <c:v>41961</c:v>
                </c:pt>
                <c:pt idx="313">
                  <c:v>41962</c:v>
                </c:pt>
                <c:pt idx="314">
                  <c:v>41963</c:v>
                </c:pt>
                <c:pt idx="315">
                  <c:v>41964</c:v>
                </c:pt>
                <c:pt idx="316">
                  <c:v>41965</c:v>
                </c:pt>
                <c:pt idx="317">
                  <c:v>41966</c:v>
                </c:pt>
                <c:pt idx="318">
                  <c:v>41967</c:v>
                </c:pt>
                <c:pt idx="319">
                  <c:v>41968</c:v>
                </c:pt>
                <c:pt idx="320">
                  <c:v>41969</c:v>
                </c:pt>
                <c:pt idx="321">
                  <c:v>41970</c:v>
                </c:pt>
                <c:pt idx="322">
                  <c:v>41971</c:v>
                </c:pt>
                <c:pt idx="323">
                  <c:v>41972</c:v>
                </c:pt>
                <c:pt idx="324">
                  <c:v>41973</c:v>
                </c:pt>
                <c:pt idx="325">
                  <c:v>41974</c:v>
                </c:pt>
                <c:pt idx="326">
                  <c:v>41975</c:v>
                </c:pt>
                <c:pt idx="327">
                  <c:v>41976</c:v>
                </c:pt>
                <c:pt idx="328">
                  <c:v>41977</c:v>
                </c:pt>
                <c:pt idx="329">
                  <c:v>41978</c:v>
                </c:pt>
                <c:pt idx="330">
                  <c:v>41979</c:v>
                </c:pt>
                <c:pt idx="331">
                  <c:v>41980</c:v>
                </c:pt>
                <c:pt idx="332">
                  <c:v>41981</c:v>
                </c:pt>
                <c:pt idx="333">
                  <c:v>41982</c:v>
                </c:pt>
                <c:pt idx="334">
                  <c:v>41983</c:v>
                </c:pt>
                <c:pt idx="335">
                  <c:v>41984</c:v>
                </c:pt>
                <c:pt idx="336">
                  <c:v>41985</c:v>
                </c:pt>
                <c:pt idx="337">
                  <c:v>41986</c:v>
                </c:pt>
                <c:pt idx="338">
                  <c:v>41987</c:v>
                </c:pt>
                <c:pt idx="339">
                  <c:v>41988</c:v>
                </c:pt>
                <c:pt idx="340">
                  <c:v>41989</c:v>
                </c:pt>
                <c:pt idx="341">
                  <c:v>41990</c:v>
                </c:pt>
                <c:pt idx="342">
                  <c:v>41991</c:v>
                </c:pt>
                <c:pt idx="343">
                  <c:v>41992</c:v>
                </c:pt>
                <c:pt idx="344">
                  <c:v>41993</c:v>
                </c:pt>
                <c:pt idx="345">
                  <c:v>41994</c:v>
                </c:pt>
                <c:pt idx="346">
                  <c:v>41995</c:v>
                </c:pt>
                <c:pt idx="347">
                  <c:v>41996</c:v>
                </c:pt>
                <c:pt idx="348">
                  <c:v>41997</c:v>
                </c:pt>
                <c:pt idx="349">
                  <c:v>41998</c:v>
                </c:pt>
                <c:pt idx="350">
                  <c:v>41999</c:v>
                </c:pt>
                <c:pt idx="351">
                  <c:v>42000</c:v>
                </c:pt>
                <c:pt idx="352">
                  <c:v>42001</c:v>
                </c:pt>
                <c:pt idx="353">
                  <c:v>42002</c:v>
                </c:pt>
                <c:pt idx="354">
                  <c:v>42003</c:v>
                </c:pt>
                <c:pt idx="355">
                  <c:v>42004</c:v>
                </c:pt>
              </c:numCache>
            </c:numRef>
          </c:cat>
          <c:val>
            <c:numRef>
              <c:f>Fondo_mina_2014!$H$9:$H$364</c:f>
              <c:numCache>
                <c:formatCode>#,##0</c:formatCode>
                <c:ptCount val="356"/>
                <c:pt idx="0">
                  <c:v>276</c:v>
                </c:pt>
                <c:pt idx="1">
                  <c:v>597</c:v>
                </c:pt>
                <c:pt idx="2">
                  <c:v>918</c:v>
                </c:pt>
                <c:pt idx="3">
                  <c:v>1161</c:v>
                </c:pt>
                <c:pt idx="4">
                  <c:v>1512</c:v>
                </c:pt>
                <c:pt idx="5">
                  <c:v>1782</c:v>
                </c:pt>
                <c:pt idx="6">
                  <c:v>2177</c:v>
                </c:pt>
                <c:pt idx="7">
                  <c:v>2432</c:v>
                </c:pt>
                <c:pt idx="8">
                  <c:v>2782</c:v>
                </c:pt>
                <c:pt idx="9">
                  <c:v>2992</c:v>
                </c:pt>
                <c:pt idx="10">
                  <c:v>3412</c:v>
                </c:pt>
                <c:pt idx="11">
                  <c:v>3972</c:v>
                </c:pt>
                <c:pt idx="12">
                  <c:v>4532</c:v>
                </c:pt>
                <c:pt idx="13">
                  <c:v>4672</c:v>
                </c:pt>
                <c:pt idx="14">
                  <c:v>4742</c:v>
                </c:pt>
                <c:pt idx="15">
                  <c:v>5022</c:v>
                </c:pt>
                <c:pt idx="16">
                  <c:v>5372</c:v>
                </c:pt>
                <c:pt idx="17">
                  <c:v>5442</c:v>
                </c:pt>
                <c:pt idx="18">
                  <c:v>5652</c:v>
                </c:pt>
                <c:pt idx="19">
                  <c:v>5932</c:v>
                </c:pt>
                <c:pt idx="20">
                  <c:v>6212</c:v>
                </c:pt>
                <c:pt idx="21">
                  <c:v>6212</c:v>
                </c:pt>
                <c:pt idx="22">
                  <c:v>6422</c:v>
                </c:pt>
                <c:pt idx="23">
                  <c:v>6422</c:v>
                </c:pt>
                <c:pt idx="24">
                  <c:v>6422</c:v>
                </c:pt>
                <c:pt idx="25">
                  <c:v>6492</c:v>
                </c:pt>
                <c:pt idx="26">
                  <c:v>7192</c:v>
                </c:pt>
                <c:pt idx="27">
                  <c:v>7752</c:v>
                </c:pt>
                <c:pt idx="28">
                  <c:v>7962</c:v>
                </c:pt>
                <c:pt idx="29">
                  <c:v>8242</c:v>
                </c:pt>
                <c:pt idx="30">
                  <c:v>8242</c:v>
                </c:pt>
                <c:pt idx="31">
                  <c:v>8312</c:v>
                </c:pt>
                <c:pt idx="32">
                  <c:v>8662</c:v>
                </c:pt>
                <c:pt idx="33">
                  <c:v>8732</c:v>
                </c:pt>
                <c:pt idx="34">
                  <c:v>9012</c:v>
                </c:pt>
                <c:pt idx="35">
                  <c:v>9502</c:v>
                </c:pt>
                <c:pt idx="36">
                  <c:v>9852</c:v>
                </c:pt>
                <c:pt idx="37">
                  <c:v>10062</c:v>
                </c:pt>
                <c:pt idx="38">
                  <c:v>10132</c:v>
                </c:pt>
                <c:pt idx="39">
                  <c:v>10132</c:v>
                </c:pt>
                <c:pt idx="40">
                  <c:v>10622</c:v>
                </c:pt>
                <c:pt idx="41">
                  <c:v>11182</c:v>
                </c:pt>
                <c:pt idx="42">
                  <c:v>11602</c:v>
                </c:pt>
                <c:pt idx="43">
                  <c:v>11952</c:v>
                </c:pt>
                <c:pt idx="44">
                  <c:v>12372</c:v>
                </c:pt>
                <c:pt idx="45">
                  <c:v>12932</c:v>
                </c:pt>
                <c:pt idx="46">
                  <c:v>13492</c:v>
                </c:pt>
                <c:pt idx="47">
                  <c:v>14332</c:v>
                </c:pt>
                <c:pt idx="48">
                  <c:v>14752</c:v>
                </c:pt>
                <c:pt idx="49">
                  <c:v>14892</c:v>
                </c:pt>
                <c:pt idx="50">
                  <c:v>15102</c:v>
                </c:pt>
                <c:pt idx="51">
                  <c:v>15452</c:v>
                </c:pt>
                <c:pt idx="52">
                  <c:v>15802</c:v>
                </c:pt>
                <c:pt idx="53">
                  <c:v>16012</c:v>
                </c:pt>
                <c:pt idx="54">
                  <c:v>16432</c:v>
                </c:pt>
                <c:pt idx="55">
                  <c:v>17272</c:v>
                </c:pt>
                <c:pt idx="56">
                  <c:v>17762</c:v>
                </c:pt>
                <c:pt idx="57">
                  <c:v>18112</c:v>
                </c:pt>
                <c:pt idx="58">
                  <c:v>18252</c:v>
                </c:pt>
                <c:pt idx="59">
                  <c:v>18392</c:v>
                </c:pt>
                <c:pt idx="60">
                  <c:v>18602</c:v>
                </c:pt>
                <c:pt idx="61">
                  <c:v>18742</c:v>
                </c:pt>
                <c:pt idx="62">
                  <c:v>19022</c:v>
                </c:pt>
                <c:pt idx="63">
                  <c:v>19232</c:v>
                </c:pt>
                <c:pt idx="64">
                  <c:v>19302</c:v>
                </c:pt>
                <c:pt idx="65">
                  <c:v>19302</c:v>
                </c:pt>
                <c:pt idx="66">
                  <c:v>19582</c:v>
                </c:pt>
                <c:pt idx="67">
                  <c:v>19932</c:v>
                </c:pt>
                <c:pt idx="68">
                  <c:v>20422</c:v>
                </c:pt>
                <c:pt idx="69">
                  <c:v>20422</c:v>
                </c:pt>
                <c:pt idx="70">
                  <c:v>20562</c:v>
                </c:pt>
                <c:pt idx="71">
                  <c:v>20842</c:v>
                </c:pt>
                <c:pt idx="72">
                  <c:v>20842</c:v>
                </c:pt>
                <c:pt idx="73">
                  <c:v>20842</c:v>
                </c:pt>
                <c:pt idx="74">
                  <c:v>20842</c:v>
                </c:pt>
                <c:pt idx="75">
                  <c:v>20912</c:v>
                </c:pt>
                <c:pt idx="76">
                  <c:v>20912</c:v>
                </c:pt>
                <c:pt idx="77">
                  <c:v>20912</c:v>
                </c:pt>
                <c:pt idx="78">
                  <c:v>20912</c:v>
                </c:pt>
                <c:pt idx="79">
                  <c:v>20982</c:v>
                </c:pt>
                <c:pt idx="80">
                  <c:v>21052</c:v>
                </c:pt>
                <c:pt idx="81">
                  <c:v>21052</c:v>
                </c:pt>
                <c:pt idx="82">
                  <c:v>21052</c:v>
                </c:pt>
                <c:pt idx="83">
                  <c:v>21122</c:v>
                </c:pt>
                <c:pt idx="84">
                  <c:v>21122</c:v>
                </c:pt>
                <c:pt idx="85">
                  <c:v>21122</c:v>
                </c:pt>
                <c:pt idx="86">
                  <c:v>21122</c:v>
                </c:pt>
                <c:pt idx="87">
                  <c:v>21122</c:v>
                </c:pt>
                <c:pt idx="88">
                  <c:v>21122</c:v>
                </c:pt>
                <c:pt idx="89">
                  <c:v>21472</c:v>
                </c:pt>
                <c:pt idx="90">
                  <c:v>21612</c:v>
                </c:pt>
                <c:pt idx="91">
                  <c:v>21752</c:v>
                </c:pt>
                <c:pt idx="92">
                  <c:v>22032</c:v>
                </c:pt>
                <c:pt idx="93">
                  <c:v>22242</c:v>
                </c:pt>
                <c:pt idx="94">
                  <c:v>22662</c:v>
                </c:pt>
                <c:pt idx="95">
                  <c:v>23992</c:v>
                </c:pt>
                <c:pt idx="96">
                  <c:v>24972</c:v>
                </c:pt>
                <c:pt idx="97">
                  <c:v>25392</c:v>
                </c:pt>
                <c:pt idx="98">
                  <c:v>25672</c:v>
                </c:pt>
                <c:pt idx="99">
                  <c:v>26092</c:v>
                </c:pt>
                <c:pt idx="100">
                  <c:v>26302</c:v>
                </c:pt>
                <c:pt idx="101">
                  <c:v>26582</c:v>
                </c:pt>
                <c:pt idx="102">
                  <c:v>26792</c:v>
                </c:pt>
                <c:pt idx="103">
                  <c:v>26862</c:v>
                </c:pt>
                <c:pt idx="104">
                  <c:v>26862</c:v>
                </c:pt>
                <c:pt idx="105">
                  <c:v>27072</c:v>
                </c:pt>
                <c:pt idx="106">
                  <c:v>27142</c:v>
                </c:pt>
                <c:pt idx="107">
                  <c:v>27352</c:v>
                </c:pt>
                <c:pt idx="108">
                  <c:v>27492</c:v>
                </c:pt>
                <c:pt idx="109">
                  <c:v>27632</c:v>
                </c:pt>
                <c:pt idx="110">
                  <c:v>27702</c:v>
                </c:pt>
                <c:pt idx="111">
                  <c:v>27982</c:v>
                </c:pt>
                <c:pt idx="112">
                  <c:v>28262</c:v>
                </c:pt>
                <c:pt idx="113">
                  <c:v>28332</c:v>
                </c:pt>
                <c:pt idx="114">
                  <c:v>28402</c:v>
                </c:pt>
                <c:pt idx="115">
                  <c:v>28542</c:v>
                </c:pt>
                <c:pt idx="116">
                  <c:v>28612</c:v>
                </c:pt>
                <c:pt idx="117">
                  <c:v>28752</c:v>
                </c:pt>
                <c:pt idx="118">
                  <c:v>28752</c:v>
                </c:pt>
                <c:pt idx="119">
                  <c:v>28752</c:v>
                </c:pt>
                <c:pt idx="120">
                  <c:v>28822</c:v>
                </c:pt>
                <c:pt idx="121">
                  <c:v>28822</c:v>
                </c:pt>
                <c:pt idx="122">
                  <c:v>28822</c:v>
                </c:pt>
                <c:pt idx="123">
                  <c:v>29102</c:v>
                </c:pt>
                <c:pt idx="124">
                  <c:v>29242</c:v>
                </c:pt>
                <c:pt idx="125">
                  <c:v>29242</c:v>
                </c:pt>
                <c:pt idx="126">
                  <c:v>29382</c:v>
                </c:pt>
                <c:pt idx="127">
                  <c:v>29382</c:v>
                </c:pt>
                <c:pt idx="128">
                  <c:v>29382</c:v>
                </c:pt>
                <c:pt idx="129">
                  <c:v>29382</c:v>
                </c:pt>
                <c:pt idx="130">
                  <c:v>29452</c:v>
                </c:pt>
                <c:pt idx="131">
                  <c:v>29592</c:v>
                </c:pt>
                <c:pt idx="132">
                  <c:v>29592</c:v>
                </c:pt>
                <c:pt idx="133">
                  <c:v>29592</c:v>
                </c:pt>
                <c:pt idx="134">
                  <c:v>29592</c:v>
                </c:pt>
                <c:pt idx="135">
                  <c:v>29592</c:v>
                </c:pt>
                <c:pt idx="136">
                  <c:v>29732</c:v>
                </c:pt>
                <c:pt idx="137">
                  <c:v>29732</c:v>
                </c:pt>
                <c:pt idx="138">
                  <c:v>29732</c:v>
                </c:pt>
                <c:pt idx="139">
                  <c:v>29802</c:v>
                </c:pt>
                <c:pt idx="140">
                  <c:v>29802</c:v>
                </c:pt>
                <c:pt idx="141">
                  <c:v>29802</c:v>
                </c:pt>
                <c:pt idx="142">
                  <c:v>29802</c:v>
                </c:pt>
                <c:pt idx="143">
                  <c:v>29802</c:v>
                </c:pt>
                <c:pt idx="144">
                  <c:v>29802</c:v>
                </c:pt>
                <c:pt idx="145">
                  <c:v>29802</c:v>
                </c:pt>
                <c:pt idx="146">
                  <c:v>29802</c:v>
                </c:pt>
                <c:pt idx="147">
                  <c:v>29802</c:v>
                </c:pt>
                <c:pt idx="148">
                  <c:v>29802</c:v>
                </c:pt>
                <c:pt idx="149">
                  <c:v>29802</c:v>
                </c:pt>
                <c:pt idx="150">
                  <c:v>29802</c:v>
                </c:pt>
                <c:pt idx="151">
                  <c:v>29802</c:v>
                </c:pt>
                <c:pt idx="152">
                  <c:v>29802</c:v>
                </c:pt>
                <c:pt idx="153">
                  <c:v>29802</c:v>
                </c:pt>
                <c:pt idx="154">
                  <c:v>29802</c:v>
                </c:pt>
                <c:pt idx="155">
                  <c:v>29802</c:v>
                </c:pt>
                <c:pt idx="156">
                  <c:v>29802</c:v>
                </c:pt>
                <c:pt idx="157">
                  <c:v>29802</c:v>
                </c:pt>
                <c:pt idx="158">
                  <c:v>29802</c:v>
                </c:pt>
                <c:pt idx="159">
                  <c:v>29802</c:v>
                </c:pt>
                <c:pt idx="160">
                  <c:v>29802</c:v>
                </c:pt>
                <c:pt idx="161">
                  <c:v>29802</c:v>
                </c:pt>
                <c:pt idx="162">
                  <c:v>29942</c:v>
                </c:pt>
                <c:pt idx="163">
                  <c:v>30082</c:v>
                </c:pt>
                <c:pt idx="164">
                  <c:v>30082</c:v>
                </c:pt>
                <c:pt idx="165">
                  <c:v>30082</c:v>
                </c:pt>
                <c:pt idx="166">
                  <c:v>30082</c:v>
                </c:pt>
                <c:pt idx="167">
                  <c:v>30082</c:v>
                </c:pt>
                <c:pt idx="168">
                  <c:v>30152</c:v>
                </c:pt>
                <c:pt idx="169">
                  <c:v>30152</c:v>
                </c:pt>
                <c:pt idx="170">
                  <c:v>30152</c:v>
                </c:pt>
                <c:pt idx="171">
                  <c:v>30152</c:v>
                </c:pt>
                <c:pt idx="172">
                  <c:v>30152</c:v>
                </c:pt>
                <c:pt idx="173">
                  <c:v>30292</c:v>
                </c:pt>
                <c:pt idx="174">
                  <c:v>30292</c:v>
                </c:pt>
                <c:pt idx="175">
                  <c:v>30292</c:v>
                </c:pt>
                <c:pt idx="176">
                  <c:v>30292</c:v>
                </c:pt>
                <c:pt idx="177">
                  <c:v>30292</c:v>
                </c:pt>
                <c:pt idx="178">
                  <c:v>30292</c:v>
                </c:pt>
                <c:pt idx="179">
                  <c:v>30292</c:v>
                </c:pt>
                <c:pt idx="180">
                  <c:v>30292</c:v>
                </c:pt>
                <c:pt idx="181">
                  <c:v>30292</c:v>
                </c:pt>
                <c:pt idx="182">
                  <c:v>30362</c:v>
                </c:pt>
                <c:pt idx="183">
                  <c:v>30362</c:v>
                </c:pt>
                <c:pt idx="184">
                  <c:v>30432</c:v>
                </c:pt>
                <c:pt idx="185">
                  <c:v>30572</c:v>
                </c:pt>
                <c:pt idx="186">
                  <c:v>30572</c:v>
                </c:pt>
                <c:pt idx="187">
                  <c:v>30572</c:v>
                </c:pt>
                <c:pt idx="188">
                  <c:v>30572</c:v>
                </c:pt>
                <c:pt idx="189">
                  <c:v>30572</c:v>
                </c:pt>
                <c:pt idx="190">
                  <c:v>30572</c:v>
                </c:pt>
                <c:pt idx="191">
                  <c:v>30572</c:v>
                </c:pt>
                <c:pt idx="192">
                  <c:v>30642</c:v>
                </c:pt>
                <c:pt idx="193">
                  <c:v>30642</c:v>
                </c:pt>
                <c:pt idx="194">
                  <c:v>30642</c:v>
                </c:pt>
                <c:pt idx="195">
                  <c:v>30642</c:v>
                </c:pt>
                <c:pt idx="196">
                  <c:v>30712</c:v>
                </c:pt>
                <c:pt idx="197">
                  <c:v>30712</c:v>
                </c:pt>
                <c:pt idx="198">
                  <c:v>30712</c:v>
                </c:pt>
                <c:pt idx="199">
                  <c:v>30712</c:v>
                </c:pt>
                <c:pt idx="200">
                  <c:v>30782</c:v>
                </c:pt>
                <c:pt idx="201">
                  <c:v>30782</c:v>
                </c:pt>
                <c:pt idx="202">
                  <c:v>30992</c:v>
                </c:pt>
                <c:pt idx="203">
                  <c:v>31202</c:v>
                </c:pt>
                <c:pt idx="204">
                  <c:v>31202</c:v>
                </c:pt>
                <c:pt idx="205">
                  <c:v>31202</c:v>
                </c:pt>
                <c:pt idx="206">
                  <c:v>31202</c:v>
                </c:pt>
                <c:pt idx="207">
                  <c:v>31202</c:v>
                </c:pt>
                <c:pt idx="208">
                  <c:v>31202</c:v>
                </c:pt>
                <c:pt idx="209">
                  <c:v>31272</c:v>
                </c:pt>
                <c:pt idx="210">
                  <c:v>31272</c:v>
                </c:pt>
                <c:pt idx="211">
                  <c:v>31272</c:v>
                </c:pt>
                <c:pt idx="212">
                  <c:v>31272</c:v>
                </c:pt>
                <c:pt idx="213">
                  <c:v>31272</c:v>
                </c:pt>
                <c:pt idx="214">
                  <c:v>31272</c:v>
                </c:pt>
                <c:pt idx="215">
                  <c:v>31272</c:v>
                </c:pt>
                <c:pt idx="216">
                  <c:v>31272</c:v>
                </c:pt>
                <c:pt idx="217">
                  <c:v>31272</c:v>
                </c:pt>
                <c:pt idx="218">
                  <c:v>31272</c:v>
                </c:pt>
                <c:pt idx="219">
                  <c:v>31272</c:v>
                </c:pt>
                <c:pt idx="220">
                  <c:v>31272</c:v>
                </c:pt>
                <c:pt idx="221">
                  <c:v>31342</c:v>
                </c:pt>
                <c:pt idx="222">
                  <c:v>31342</c:v>
                </c:pt>
                <c:pt idx="223">
                  <c:v>31342</c:v>
                </c:pt>
                <c:pt idx="224">
                  <c:v>31342</c:v>
                </c:pt>
                <c:pt idx="225">
                  <c:v>31342</c:v>
                </c:pt>
                <c:pt idx="226">
                  <c:v>31412</c:v>
                </c:pt>
                <c:pt idx="227">
                  <c:v>31412</c:v>
                </c:pt>
                <c:pt idx="228">
                  <c:v>31412</c:v>
                </c:pt>
                <c:pt idx="229">
                  <c:v>31412</c:v>
                </c:pt>
                <c:pt idx="230">
                  <c:v>31832</c:v>
                </c:pt>
                <c:pt idx="231">
                  <c:v>31972</c:v>
                </c:pt>
                <c:pt idx="232">
                  <c:v>32112</c:v>
                </c:pt>
                <c:pt idx="233">
                  <c:v>32252</c:v>
                </c:pt>
                <c:pt idx="234">
                  <c:v>32392</c:v>
                </c:pt>
                <c:pt idx="235">
                  <c:v>32462</c:v>
                </c:pt>
                <c:pt idx="236">
                  <c:v>32462</c:v>
                </c:pt>
                <c:pt idx="237">
                  <c:v>32462</c:v>
                </c:pt>
                <c:pt idx="238">
                  <c:v>32462</c:v>
                </c:pt>
                <c:pt idx="239">
                  <c:v>32462</c:v>
                </c:pt>
                <c:pt idx="240">
                  <c:v>32462</c:v>
                </c:pt>
                <c:pt idx="241">
                  <c:v>32462</c:v>
                </c:pt>
                <c:pt idx="242">
                  <c:v>32462</c:v>
                </c:pt>
                <c:pt idx="243">
                  <c:v>32532</c:v>
                </c:pt>
                <c:pt idx="244">
                  <c:v>32812</c:v>
                </c:pt>
                <c:pt idx="245">
                  <c:v>32952</c:v>
                </c:pt>
                <c:pt idx="246">
                  <c:v>33162</c:v>
                </c:pt>
                <c:pt idx="247">
                  <c:v>33302</c:v>
                </c:pt>
                <c:pt idx="248">
                  <c:v>33442</c:v>
                </c:pt>
                <c:pt idx="249">
                  <c:v>33512</c:v>
                </c:pt>
                <c:pt idx="250">
                  <c:v>33512</c:v>
                </c:pt>
                <c:pt idx="251">
                  <c:v>33512</c:v>
                </c:pt>
                <c:pt idx="252">
                  <c:v>33512</c:v>
                </c:pt>
                <c:pt idx="253">
                  <c:v>33512</c:v>
                </c:pt>
                <c:pt idx="254">
                  <c:v>33512</c:v>
                </c:pt>
                <c:pt idx="255">
                  <c:v>33512</c:v>
                </c:pt>
                <c:pt idx="256">
                  <c:v>33512</c:v>
                </c:pt>
                <c:pt idx="257">
                  <c:v>33512</c:v>
                </c:pt>
                <c:pt idx="258">
                  <c:v>33512</c:v>
                </c:pt>
                <c:pt idx="259">
                  <c:v>33512</c:v>
                </c:pt>
                <c:pt idx="260">
                  <c:v>33512</c:v>
                </c:pt>
                <c:pt idx="261">
                  <c:v>33512</c:v>
                </c:pt>
                <c:pt idx="262">
                  <c:v>33512</c:v>
                </c:pt>
                <c:pt idx="263">
                  <c:v>33512</c:v>
                </c:pt>
                <c:pt idx="264">
                  <c:v>33512</c:v>
                </c:pt>
                <c:pt idx="265">
                  <c:v>33512</c:v>
                </c:pt>
                <c:pt idx="266">
                  <c:v>33512</c:v>
                </c:pt>
                <c:pt idx="267">
                  <c:v>33512</c:v>
                </c:pt>
                <c:pt idx="268">
                  <c:v>33512</c:v>
                </c:pt>
                <c:pt idx="269">
                  <c:v>33512</c:v>
                </c:pt>
                <c:pt idx="270">
                  <c:v>33512</c:v>
                </c:pt>
                <c:pt idx="271">
                  <c:v>33512</c:v>
                </c:pt>
                <c:pt idx="272">
                  <c:v>33512</c:v>
                </c:pt>
                <c:pt idx="273">
                  <c:v>33512</c:v>
                </c:pt>
                <c:pt idx="274">
                  <c:v>33512</c:v>
                </c:pt>
                <c:pt idx="275">
                  <c:v>33512</c:v>
                </c:pt>
                <c:pt idx="276">
                  <c:v>33512</c:v>
                </c:pt>
                <c:pt idx="277">
                  <c:v>33512</c:v>
                </c:pt>
                <c:pt idx="278">
                  <c:v>33512</c:v>
                </c:pt>
                <c:pt idx="279">
                  <c:v>33512</c:v>
                </c:pt>
                <c:pt idx="280">
                  <c:v>33512</c:v>
                </c:pt>
                <c:pt idx="281">
                  <c:v>33512</c:v>
                </c:pt>
                <c:pt idx="282">
                  <c:v>33512</c:v>
                </c:pt>
                <c:pt idx="283">
                  <c:v>33512</c:v>
                </c:pt>
                <c:pt idx="284">
                  <c:v>33512</c:v>
                </c:pt>
                <c:pt idx="285">
                  <c:v>33512</c:v>
                </c:pt>
                <c:pt idx="286">
                  <c:v>33512</c:v>
                </c:pt>
                <c:pt idx="287">
                  <c:v>33512</c:v>
                </c:pt>
                <c:pt idx="288">
                  <c:v>33512</c:v>
                </c:pt>
                <c:pt idx="289">
                  <c:v>33512</c:v>
                </c:pt>
                <c:pt idx="290">
                  <c:v>33512</c:v>
                </c:pt>
                <c:pt idx="291">
                  <c:v>33512</c:v>
                </c:pt>
                <c:pt idx="292">
                  <c:v>33512</c:v>
                </c:pt>
                <c:pt idx="293">
                  <c:v>33512</c:v>
                </c:pt>
                <c:pt idx="294">
                  <c:v>33512</c:v>
                </c:pt>
                <c:pt idx="295">
                  <c:v>33512</c:v>
                </c:pt>
                <c:pt idx="296">
                  <c:v>33512</c:v>
                </c:pt>
                <c:pt idx="297">
                  <c:v>33512</c:v>
                </c:pt>
                <c:pt idx="298">
                  <c:v>33512</c:v>
                </c:pt>
                <c:pt idx="299">
                  <c:v>33512</c:v>
                </c:pt>
                <c:pt idx="300">
                  <c:v>33512</c:v>
                </c:pt>
                <c:pt idx="301">
                  <c:v>33512</c:v>
                </c:pt>
                <c:pt idx="302">
                  <c:v>33512</c:v>
                </c:pt>
                <c:pt idx="303">
                  <c:v>33512</c:v>
                </c:pt>
                <c:pt idx="304">
                  <c:v>33512</c:v>
                </c:pt>
                <c:pt idx="305">
                  <c:v>33512</c:v>
                </c:pt>
                <c:pt idx="306">
                  <c:v>33512</c:v>
                </c:pt>
                <c:pt idx="307">
                  <c:v>33512</c:v>
                </c:pt>
                <c:pt idx="308">
                  <c:v>33512</c:v>
                </c:pt>
                <c:pt idx="309">
                  <c:v>33512</c:v>
                </c:pt>
                <c:pt idx="310">
                  <c:v>33512</c:v>
                </c:pt>
                <c:pt idx="311">
                  <c:v>33512</c:v>
                </c:pt>
                <c:pt idx="312">
                  <c:v>33512</c:v>
                </c:pt>
                <c:pt idx="313">
                  <c:v>33512</c:v>
                </c:pt>
                <c:pt idx="314">
                  <c:v>33512</c:v>
                </c:pt>
                <c:pt idx="315">
                  <c:v>33512</c:v>
                </c:pt>
                <c:pt idx="316">
                  <c:v>33652</c:v>
                </c:pt>
                <c:pt idx="317">
                  <c:v>33792</c:v>
                </c:pt>
                <c:pt idx="318">
                  <c:v>34072</c:v>
                </c:pt>
                <c:pt idx="319">
                  <c:v>34352</c:v>
                </c:pt>
                <c:pt idx="320">
                  <c:v>34422</c:v>
                </c:pt>
                <c:pt idx="321">
                  <c:v>34422</c:v>
                </c:pt>
                <c:pt idx="322">
                  <c:v>34422</c:v>
                </c:pt>
                <c:pt idx="323">
                  <c:v>34422</c:v>
                </c:pt>
                <c:pt idx="324">
                  <c:v>34422</c:v>
                </c:pt>
                <c:pt idx="325">
                  <c:v>34422</c:v>
                </c:pt>
                <c:pt idx="326">
                  <c:v>34422</c:v>
                </c:pt>
                <c:pt idx="327">
                  <c:v>34422</c:v>
                </c:pt>
                <c:pt idx="328">
                  <c:v>34422</c:v>
                </c:pt>
                <c:pt idx="329">
                  <c:v>34422</c:v>
                </c:pt>
                <c:pt idx="330">
                  <c:v>34422</c:v>
                </c:pt>
                <c:pt idx="331">
                  <c:v>34562</c:v>
                </c:pt>
                <c:pt idx="332">
                  <c:v>34562</c:v>
                </c:pt>
                <c:pt idx="333">
                  <c:v>34562</c:v>
                </c:pt>
                <c:pt idx="334">
                  <c:v>34562</c:v>
                </c:pt>
                <c:pt idx="335">
                  <c:v>34562</c:v>
                </c:pt>
                <c:pt idx="336">
                  <c:v>34562</c:v>
                </c:pt>
                <c:pt idx="337">
                  <c:v>34562</c:v>
                </c:pt>
                <c:pt idx="338">
                  <c:v>34562</c:v>
                </c:pt>
                <c:pt idx="339">
                  <c:v>34562</c:v>
                </c:pt>
                <c:pt idx="340">
                  <c:v>34562</c:v>
                </c:pt>
                <c:pt idx="341">
                  <c:v>34562</c:v>
                </c:pt>
                <c:pt idx="342">
                  <c:v>34562</c:v>
                </c:pt>
                <c:pt idx="343">
                  <c:v>34562</c:v>
                </c:pt>
                <c:pt idx="344">
                  <c:v>34562</c:v>
                </c:pt>
                <c:pt idx="345">
                  <c:v>34562</c:v>
                </c:pt>
                <c:pt idx="346">
                  <c:v>34562</c:v>
                </c:pt>
                <c:pt idx="347">
                  <c:v>34702</c:v>
                </c:pt>
                <c:pt idx="348">
                  <c:v>34702</c:v>
                </c:pt>
                <c:pt idx="349">
                  <c:v>34702</c:v>
                </c:pt>
                <c:pt idx="350">
                  <c:v>34702</c:v>
                </c:pt>
                <c:pt idx="351">
                  <c:v>34702</c:v>
                </c:pt>
                <c:pt idx="352">
                  <c:v>34772</c:v>
                </c:pt>
                <c:pt idx="353">
                  <c:v>34772</c:v>
                </c:pt>
                <c:pt idx="354">
                  <c:v>34772</c:v>
                </c:pt>
                <c:pt idx="355">
                  <c:v>34772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759744"/>
        <c:axId val="245783296"/>
      </c:lineChart>
      <c:dateAx>
        <c:axId val="345787392"/>
        <c:scaling>
          <c:orientation val="minMax"/>
          <c:min val="41944"/>
        </c:scaling>
        <c:delete val="0"/>
        <c:axPos val="b"/>
        <c:numFmt formatCode="[$-409]dd\-mmm\-yy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245782720"/>
        <c:crosses val="autoZero"/>
        <c:auto val="1"/>
        <c:lblOffset val="100"/>
        <c:baseTimeUnit val="days"/>
      </c:dateAx>
      <c:valAx>
        <c:axId val="24578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M3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345787392"/>
        <c:crosses val="autoZero"/>
        <c:crossBetween val="between"/>
      </c:valAx>
      <c:valAx>
        <c:axId val="245783296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M3 Acumulados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345759744"/>
        <c:crosses val="max"/>
        <c:crossBetween val="between"/>
      </c:valAx>
      <c:dateAx>
        <c:axId val="345759744"/>
        <c:scaling>
          <c:orientation val="minMax"/>
        </c:scaling>
        <c:delete val="1"/>
        <c:axPos val="b"/>
        <c:numFmt formatCode="[$-409]dd\-mmm\-yy;@" sourceLinked="1"/>
        <c:majorTickMark val="out"/>
        <c:minorTickMark val="none"/>
        <c:tickLblPos val="nextTo"/>
        <c:crossAx val="245783296"/>
        <c:crosses val="autoZero"/>
        <c:auto val="1"/>
        <c:lblOffset val="100"/>
        <c:baseTimeUnit val="days"/>
      </c:date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Fondo_mina_2015!$G$7</c:f>
              <c:strCache>
                <c:ptCount val="1"/>
                <c:pt idx="0">
                  <c:v>M3 Totales</c:v>
                </c:pt>
              </c:strCache>
            </c:strRef>
          </c:tx>
          <c:spPr>
            <a:ln w="25400"/>
          </c:spPr>
          <c:marker>
            <c:symbol val="diamond"/>
            <c:size val="7"/>
            <c:spPr>
              <a:solidFill>
                <a:srgbClr val="C00000"/>
              </a:solidFill>
              <a:ln w="6350">
                <a:solidFill>
                  <a:schemeClr val="tx1"/>
                </a:solidFill>
              </a:ln>
            </c:spPr>
          </c:marker>
          <c:cat>
            <c:numRef>
              <c:f>Fondo_mina_2015!$B$9:$B$389</c:f>
              <c:numCache>
                <c:formatCode>[$-409]dd\-mmm\-yy;@</c:formatCode>
                <c:ptCount val="381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</c:numCache>
            </c:numRef>
          </c:cat>
          <c:val>
            <c:numRef>
              <c:f>Fondo_mina_2015!$G$9:$G$389</c:f>
              <c:numCache>
                <c:formatCode>0</c:formatCode>
                <c:ptCount val="381"/>
                <c:pt idx="0">
                  <c:v>420</c:v>
                </c:pt>
                <c:pt idx="1">
                  <c:v>0</c:v>
                </c:pt>
                <c:pt idx="2">
                  <c:v>0</c:v>
                </c:pt>
                <c:pt idx="3">
                  <c:v>140</c:v>
                </c:pt>
                <c:pt idx="4">
                  <c:v>0</c:v>
                </c:pt>
                <c:pt idx="5">
                  <c:v>70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700</c:v>
                </c:pt>
                <c:pt idx="23">
                  <c:v>840</c:v>
                </c:pt>
                <c:pt idx="24">
                  <c:v>770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490</c:v>
                </c:pt>
                <c:pt idx="30">
                  <c:v>210</c:v>
                </c:pt>
                <c:pt idx="31">
                  <c:v>210</c:v>
                </c:pt>
                <c:pt idx="32">
                  <c:v>70</c:v>
                </c:pt>
                <c:pt idx="33">
                  <c:v>210</c:v>
                </c:pt>
                <c:pt idx="34">
                  <c:v>350</c:v>
                </c:pt>
                <c:pt idx="35">
                  <c:v>140</c:v>
                </c:pt>
                <c:pt idx="36">
                  <c:v>70</c:v>
                </c:pt>
                <c:pt idx="37">
                  <c:v>70</c:v>
                </c:pt>
                <c:pt idx="38">
                  <c:v>210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70</c:v>
                </c:pt>
                <c:pt idx="46">
                  <c:v>70</c:v>
                </c:pt>
                <c:pt idx="47">
                  <c:v>70</c:v>
                </c:pt>
                <c:pt idx="48">
                  <c:v>210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70</c:v>
                </c:pt>
                <c:pt idx="111">
                  <c:v>420</c:v>
                </c:pt>
                <c:pt idx="112">
                  <c:v>350</c:v>
                </c:pt>
                <c:pt idx="113">
                  <c:v>210</c:v>
                </c:pt>
                <c:pt idx="114">
                  <c:v>210</c:v>
                </c:pt>
                <c:pt idx="115">
                  <c:v>280</c:v>
                </c:pt>
                <c:pt idx="116">
                  <c:v>420</c:v>
                </c:pt>
                <c:pt idx="117">
                  <c:v>210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70</c:v>
                </c:pt>
                <c:pt idx="126">
                  <c:v>70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210</c:v>
                </c:pt>
                <c:pt idx="179">
                  <c:v>70</c:v>
                </c:pt>
                <c:pt idx="180">
                  <c:v>0</c:v>
                </c:pt>
                <c:pt idx="181">
                  <c:v>0</c:v>
                </c:pt>
                <c:pt idx="182">
                  <c:v>350</c:v>
                </c:pt>
                <c:pt idx="183">
                  <c:v>420</c:v>
                </c:pt>
                <c:pt idx="184">
                  <c:v>210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70</c:v>
                </c:pt>
                <c:pt idx="195">
                  <c:v>280</c:v>
                </c:pt>
                <c:pt idx="196">
                  <c:v>70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140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70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70</c:v>
                </c:pt>
                <c:pt idx="247">
                  <c:v>0</c:v>
                </c:pt>
                <c:pt idx="248">
                  <c:v>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617152"/>
        <c:axId val="348055808"/>
      </c:lineChart>
      <c:lineChart>
        <c:grouping val="standard"/>
        <c:varyColors val="0"/>
        <c:ser>
          <c:idx val="0"/>
          <c:order val="1"/>
          <c:tx>
            <c:strRef>
              <c:f>Fondo_mina_2015!$H$7</c:f>
              <c:strCache>
                <c:ptCount val="1"/>
                <c:pt idx="0">
                  <c:v>M3 Acumulados</c:v>
                </c:pt>
              </c:strCache>
            </c:strRef>
          </c:tx>
          <c:spPr>
            <a:ln w="19050">
              <a:solidFill>
                <a:schemeClr val="bg1">
                  <a:lumMod val="65000"/>
                </a:schemeClr>
              </a:solidFill>
            </a:ln>
          </c:spPr>
          <c:marker>
            <c:symbol val="diamond"/>
            <c:size val="5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Fondo_mina_2015!$B$9:$B$389</c:f>
              <c:numCache>
                <c:formatCode>[$-409]dd\-mmm\-yy;@</c:formatCode>
                <c:ptCount val="381"/>
                <c:pt idx="0">
                  <c:v>42005</c:v>
                </c:pt>
                <c:pt idx="1">
                  <c:v>42006</c:v>
                </c:pt>
                <c:pt idx="2">
                  <c:v>42007</c:v>
                </c:pt>
                <c:pt idx="3">
                  <c:v>42008</c:v>
                </c:pt>
                <c:pt idx="4">
                  <c:v>42009</c:v>
                </c:pt>
                <c:pt idx="5">
                  <c:v>42010</c:v>
                </c:pt>
                <c:pt idx="6">
                  <c:v>42011</c:v>
                </c:pt>
                <c:pt idx="7">
                  <c:v>42012</c:v>
                </c:pt>
                <c:pt idx="8">
                  <c:v>42013</c:v>
                </c:pt>
                <c:pt idx="9">
                  <c:v>42014</c:v>
                </c:pt>
                <c:pt idx="10">
                  <c:v>42015</c:v>
                </c:pt>
                <c:pt idx="11">
                  <c:v>42016</c:v>
                </c:pt>
                <c:pt idx="12">
                  <c:v>42017</c:v>
                </c:pt>
                <c:pt idx="13">
                  <c:v>42018</c:v>
                </c:pt>
                <c:pt idx="14">
                  <c:v>42019</c:v>
                </c:pt>
                <c:pt idx="15">
                  <c:v>42020</c:v>
                </c:pt>
                <c:pt idx="16">
                  <c:v>42021</c:v>
                </c:pt>
                <c:pt idx="17">
                  <c:v>42022</c:v>
                </c:pt>
                <c:pt idx="18">
                  <c:v>42023</c:v>
                </c:pt>
                <c:pt idx="19">
                  <c:v>42024</c:v>
                </c:pt>
                <c:pt idx="20">
                  <c:v>42025</c:v>
                </c:pt>
                <c:pt idx="21">
                  <c:v>42026</c:v>
                </c:pt>
                <c:pt idx="22">
                  <c:v>42027</c:v>
                </c:pt>
                <c:pt idx="23">
                  <c:v>42028</c:v>
                </c:pt>
                <c:pt idx="24">
                  <c:v>42029</c:v>
                </c:pt>
                <c:pt idx="25">
                  <c:v>42030</c:v>
                </c:pt>
                <c:pt idx="26">
                  <c:v>42031</c:v>
                </c:pt>
                <c:pt idx="27">
                  <c:v>42032</c:v>
                </c:pt>
                <c:pt idx="28">
                  <c:v>42033</c:v>
                </c:pt>
                <c:pt idx="29">
                  <c:v>42034</c:v>
                </c:pt>
                <c:pt idx="30">
                  <c:v>42035</c:v>
                </c:pt>
                <c:pt idx="31">
                  <c:v>42036</c:v>
                </c:pt>
                <c:pt idx="32">
                  <c:v>42037</c:v>
                </c:pt>
                <c:pt idx="33">
                  <c:v>42038</c:v>
                </c:pt>
                <c:pt idx="34">
                  <c:v>42039</c:v>
                </c:pt>
                <c:pt idx="35">
                  <c:v>42040</c:v>
                </c:pt>
                <c:pt idx="36">
                  <c:v>42041</c:v>
                </c:pt>
                <c:pt idx="37">
                  <c:v>42042</c:v>
                </c:pt>
                <c:pt idx="38">
                  <c:v>42043</c:v>
                </c:pt>
                <c:pt idx="39">
                  <c:v>42044</c:v>
                </c:pt>
                <c:pt idx="40">
                  <c:v>42045</c:v>
                </c:pt>
                <c:pt idx="41">
                  <c:v>42046</c:v>
                </c:pt>
                <c:pt idx="42">
                  <c:v>42047</c:v>
                </c:pt>
                <c:pt idx="43">
                  <c:v>42048</c:v>
                </c:pt>
                <c:pt idx="44">
                  <c:v>42049</c:v>
                </c:pt>
                <c:pt idx="45">
                  <c:v>42050</c:v>
                </c:pt>
                <c:pt idx="46">
                  <c:v>42051</c:v>
                </c:pt>
                <c:pt idx="47">
                  <c:v>42052</c:v>
                </c:pt>
                <c:pt idx="48">
                  <c:v>42053</c:v>
                </c:pt>
                <c:pt idx="49">
                  <c:v>42054</c:v>
                </c:pt>
                <c:pt idx="50">
                  <c:v>42055</c:v>
                </c:pt>
                <c:pt idx="51">
                  <c:v>42056</c:v>
                </c:pt>
                <c:pt idx="52">
                  <c:v>42057</c:v>
                </c:pt>
                <c:pt idx="53">
                  <c:v>42058</c:v>
                </c:pt>
                <c:pt idx="54">
                  <c:v>42059</c:v>
                </c:pt>
                <c:pt idx="55">
                  <c:v>42060</c:v>
                </c:pt>
                <c:pt idx="56">
                  <c:v>42061</c:v>
                </c:pt>
                <c:pt idx="57">
                  <c:v>42062</c:v>
                </c:pt>
                <c:pt idx="58">
                  <c:v>42063</c:v>
                </c:pt>
                <c:pt idx="59">
                  <c:v>42064</c:v>
                </c:pt>
                <c:pt idx="60">
                  <c:v>42065</c:v>
                </c:pt>
                <c:pt idx="61">
                  <c:v>42066</c:v>
                </c:pt>
                <c:pt idx="62">
                  <c:v>42067</c:v>
                </c:pt>
                <c:pt idx="63">
                  <c:v>42068</c:v>
                </c:pt>
                <c:pt idx="64">
                  <c:v>42069</c:v>
                </c:pt>
                <c:pt idx="65">
                  <c:v>42070</c:v>
                </c:pt>
                <c:pt idx="66">
                  <c:v>42071</c:v>
                </c:pt>
                <c:pt idx="67">
                  <c:v>42072</c:v>
                </c:pt>
                <c:pt idx="68">
                  <c:v>42073</c:v>
                </c:pt>
                <c:pt idx="69">
                  <c:v>42074</c:v>
                </c:pt>
                <c:pt idx="70">
                  <c:v>42075</c:v>
                </c:pt>
                <c:pt idx="71">
                  <c:v>42076</c:v>
                </c:pt>
                <c:pt idx="72">
                  <c:v>42077</c:v>
                </c:pt>
                <c:pt idx="73">
                  <c:v>42078</c:v>
                </c:pt>
                <c:pt idx="74">
                  <c:v>42079</c:v>
                </c:pt>
                <c:pt idx="75">
                  <c:v>42080</c:v>
                </c:pt>
                <c:pt idx="76">
                  <c:v>42081</c:v>
                </c:pt>
                <c:pt idx="77">
                  <c:v>42082</c:v>
                </c:pt>
                <c:pt idx="78">
                  <c:v>42083</c:v>
                </c:pt>
                <c:pt idx="79">
                  <c:v>42084</c:v>
                </c:pt>
                <c:pt idx="80">
                  <c:v>42085</c:v>
                </c:pt>
                <c:pt idx="81">
                  <c:v>42086</c:v>
                </c:pt>
                <c:pt idx="82">
                  <c:v>42087</c:v>
                </c:pt>
                <c:pt idx="83">
                  <c:v>42088</c:v>
                </c:pt>
                <c:pt idx="84">
                  <c:v>42089</c:v>
                </c:pt>
                <c:pt idx="85">
                  <c:v>42090</c:v>
                </c:pt>
                <c:pt idx="86">
                  <c:v>42091</c:v>
                </c:pt>
                <c:pt idx="87">
                  <c:v>42092</c:v>
                </c:pt>
                <c:pt idx="88">
                  <c:v>42093</c:v>
                </c:pt>
                <c:pt idx="89">
                  <c:v>42094</c:v>
                </c:pt>
                <c:pt idx="90">
                  <c:v>42095</c:v>
                </c:pt>
                <c:pt idx="91">
                  <c:v>42096</c:v>
                </c:pt>
                <c:pt idx="92">
                  <c:v>42097</c:v>
                </c:pt>
                <c:pt idx="93">
                  <c:v>42098</c:v>
                </c:pt>
                <c:pt idx="94">
                  <c:v>42099</c:v>
                </c:pt>
                <c:pt idx="95">
                  <c:v>42100</c:v>
                </c:pt>
                <c:pt idx="96">
                  <c:v>42101</c:v>
                </c:pt>
                <c:pt idx="97">
                  <c:v>42102</c:v>
                </c:pt>
                <c:pt idx="98">
                  <c:v>42103</c:v>
                </c:pt>
                <c:pt idx="99">
                  <c:v>42104</c:v>
                </c:pt>
                <c:pt idx="100">
                  <c:v>42105</c:v>
                </c:pt>
                <c:pt idx="101">
                  <c:v>42106</c:v>
                </c:pt>
                <c:pt idx="102">
                  <c:v>42107</c:v>
                </c:pt>
                <c:pt idx="103">
                  <c:v>42108</c:v>
                </c:pt>
                <c:pt idx="104">
                  <c:v>42109</c:v>
                </c:pt>
                <c:pt idx="105">
                  <c:v>42110</c:v>
                </c:pt>
                <c:pt idx="106">
                  <c:v>42111</c:v>
                </c:pt>
                <c:pt idx="107">
                  <c:v>42112</c:v>
                </c:pt>
                <c:pt idx="108">
                  <c:v>42113</c:v>
                </c:pt>
                <c:pt idx="109">
                  <c:v>42114</c:v>
                </c:pt>
                <c:pt idx="110">
                  <c:v>42115</c:v>
                </c:pt>
                <c:pt idx="111">
                  <c:v>42116</c:v>
                </c:pt>
                <c:pt idx="112">
                  <c:v>42117</c:v>
                </c:pt>
                <c:pt idx="113">
                  <c:v>42118</c:v>
                </c:pt>
                <c:pt idx="114">
                  <c:v>42119</c:v>
                </c:pt>
                <c:pt idx="115">
                  <c:v>42120</c:v>
                </c:pt>
                <c:pt idx="116">
                  <c:v>42121</c:v>
                </c:pt>
                <c:pt idx="117">
                  <c:v>42122</c:v>
                </c:pt>
                <c:pt idx="118">
                  <c:v>42123</c:v>
                </c:pt>
                <c:pt idx="119">
                  <c:v>42124</c:v>
                </c:pt>
                <c:pt idx="120">
                  <c:v>42125</c:v>
                </c:pt>
                <c:pt idx="121">
                  <c:v>42126</c:v>
                </c:pt>
                <c:pt idx="122">
                  <c:v>42127</c:v>
                </c:pt>
                <c:pt idx="123">
                  <c:v>42128</c:v>
                </c:pt>
                <c:pt idx="124">
                  <c:v>42129</c:v>
                </c:pt>
                <c:pt idx="125">
                  <c:v>42130</c:v>
                </c:pt>
                <c:pt idx="126">
                  <c:v>42131</c:v>
                </c:pt>
                <c:pt idx="127">
                  <c:v>42132</c:v>
                </c:pt>
                <c:pt idx="128">
                  <c:v>42133</c:v>
                </c:pt>
                <c:pt idx="129">
                  <c:v>42134</c:v>
                </c:pt>
                <c:pt idx="130">
                  <c:v>42135</c:v>
                </c:pt>
                <c:pt idx="131">
                  <c:v>42136</c:v>
                </c:pt>
                <c:pt idx="132">
                  <c:v>42137</c:v>
                </c:pt>
                <c:pt idx="133">
                  <c:v>42138</c:v>
                </c:pt>
                <c:pt idx="134">
                  <c:v>42139</c:v>
                </c:pt>
                <c:pt idx="135">
                  <c:v>42140</c:v>
                </c:pt>
                <c:pt idx="136">
                  <c:v>42141</c:v>
                </c:pt>
                <c:pt idx="137">
                  <c:v>42142</c:v>
                </c:pt>
                <c:pt idx="138">
                  <c:v>42143</c:v>
                </c:pt>
                <c:pt idx="139">
                  <c:v>42144</c:v>
                </c:pt>
                <c:pt idx="140">
                  <c:v>42145</c:v>
                </c:pt>
                <c:pt idx="141">
                  <c:v>42146</c:v>
                </c:pt>
                <c:pt idx="142">
                  <c:v>42147</c:v>
                </c:pt>
                <c:pt idx="143">
                  <c:v>42148</c:v>
                </c:pt>
                <c:pt idx="144">
                  <c:v>42149</c:v>
                </c:pt>
                <c:pt idx="145">
                  <c:v>42150</c:v>
                </c:pt>
                <c:pt idx="146">
                  <c:v>42151</c:v>
                </c:pt>
                <c:pt idx="147">
                  <c:v>42152</c:v>
                </c:pt>
                <c:pt idx="148">
                  <c:v>42153</c:v>
                </c:pt>
                <c:pt idx="149">
                  <c:v>42154</c:v>
                </c:pt>
                <c:pt idx="150">
                  <c:v>42155</c:v>
                </c:pt>
                <c:pt idx="151">
                  <c:v>42156</c:v>
                </c:pt>
                <c:pt idx="152">
                  <c:v>42157</c:v>
                </c:pt>
                <c:pt idx="153">
                  <c:v>42158</c:v>
                </c:pt>
                <c:pt idx="154">
                  <c:v>42159</c:v>
                </c:pt>
                <c:pt idx="155">
                  <c:v>42160</c:v>
                </c:pt>
                <c:pt idx="156">
                  <c:v>42161</c:v>
                </c:pt>
                <c:pt idx="157">
                  <c:v>42162</c:v>
                </c:pt>
                <c:pt idx="158">
                  <c:v>42163</c:v>
                </c:pt>
                <c:pt idx="159">
                  <c:v>42164</c:v>
                </c:pt>
                <c:pt idx="160">
                  <c:v>42165</c:v>
                </c:pt>
                <c:pt idx="161">
                  <c:v>42166</c:v>
                </c:pt>
                <c:pt idx="162">
                  <c:v>42167</c:v>
                </c:pt>
                <c:pt idx="163">
                  <c:v>42168</c:v>
                </c:pt>
                <c:pt idx="164">
                  <c:v>42169</c:v>
                </c:pt>
                <c:pt idx="165">
                  <c:v>42170</c:v>
                </c:pt>
                <c:pt idx="166">
                  <c:v>42171</c:v>
                </c:pt>
                <c:pt idx="167">
                  <c:v>42172</c:v>
                </c:pt>
                <c:pt idx="168">
                  <c:v>42173</c:v>
                </c:pt>
                <c:pt idx="169">
                  <c:v>42174</c:v>
                </c:pt>
                <c:pt idx="170">
                  <c:v>42175</c:v>
                </c:pt>
                <c:pt idx="171">
                  <c:v>42176</c:v>
                </c:pt>
                <c:pt idx="172">
                  <c:v>42177</c:v>
                </c:pt>
                <c:pt idx="173">
                  <c:v>42178</c:v>
                </c:pt>
                <c:pt idx="174">
                  <c:v>42179</c:v>
                </c:pt>
                <c:pt idx="175">
                  <c:v>42180</c:v>
                </c:pt>
                <c:pt idx="176">
                  <c:v>42181</c:v>
                </c:pt>
                <c:pt idx="177">
                  <c:v>42182</c:v>
                </c:pt>
                <c:pt idx="178">
                  <c:v>42183</c:v>
                </c:pt>
                <c:pt idx="179">
                  <c:v>42184</c:v>
                </c:pt>
                <c:pt idx="180">
                  <c:v>42185</c:v>
                </c:pt>
                <c:pt idx="181">
                  <c:v>42186</c:v>
                </c:pt>
                <c:pt idx="182">
                  <c:v>42187</c:v>
                </c:pt>
                <c:pt idx="183">
                  <c:v>42188</c:v>
                </c:pt>
                <c:pt idx="184">
                  <c:v>42189</c:v>
                </c:pt>
                <c:pt idx="185">
                  <c:v>42190</c:v>
                </c:pt>
                <c:pt idx="186">
                  <c:v>42191</c:v>
                </c:pt>
                <c:pt idx="187">
                  <c:v>42192</c:v>
                </c:pt>
                <c:pt idx="188">
                  <c:v>42193</c:v>
                </c:pt>
                <c:pt idx="189">
                  <c:v>42194</c:v>
                </c:pt>
                <c:pt idx="190">
                  <c:v>42195</c:v>
                </c:pt>
                <c:pt idx="191">
                  <c:v>42196</c:v>
                </c:pt>
                <c:pt idx="192">
                  <c:v>42197</c:v>
                </c:pt>
                <c:pt idx="193">
                  <c:v>42198</c:v>
                </c:pt>
                <c:pt idx="194">
                  <c:v>42199</c:v>
                </c:pt>
                <c:pt idx="195">
                  <c:v>42200</c:v>
                </c:pt>
                <c:pt idx="196">
                  <c:v>42201</c:v>
                </c:pt>
                <c:pt idx="197">
                  <c:v>42202</c:v>
                </c:pt>
                <c:pt idx="198">
                  <c:v>42203</c:v>
                </c:pt>
                <c:pt idx="199">
                  <c:v>42204</c:v>
                </c:pt>
                <c:pt idx="200">
                  <c:v>42205</c:v>
                </c:pt>
                <c:pt idx="201">
                  <c:v>42206</c:v>
                </c:pt>
                <c:pt idx="202">
                  <c:v>42207</c:v>
                </c:pt>
                <c:pt idx="203">
                  <c:v>42208</c:v>
                </c:pt>
                <c:pt idx="204">
                  <c:v>42209</c:v>
                </c:pt>
                <c:pt idx="205">
                  <c:v>42210</c:v>
                </c:pt>
                <c:pt idx="206">
                  <c:v>42211</c:v>
                </c:pt>
                <c:pt idx="207">
                  <c:v>42212</c:v>
                </c:pt>
                <c:pt idx="208">
                  <c:v>42213</c:v>
                </c:pt>
                <c:pt idx="209">
                  <c:v>42214</c:v>
                </c:pt>
                <c:pt idx="210">
                  <c:v>42215</c:v>
                </c:pt>
                <c:pt idx="211">
                  <c:v>42216</c:v>
                </c:pt>
                <c:pt idx="212">
                  <c:v>42217</c:v>
                </c:pt>
                <c:pt idx="213">
                  <c:v>42218</c:v>
                </c:pt>
                <c:pt idx="214">
                  <c:v>42219</c:v>
                </c:pt>
                <c:pt idx="215">
                  <c:v>42220</c:v>
                </c:pt>
                <c:pt idx="216">
                  <c:v>42221</c:v>
                </c:pt>
                <c:pt idx="217">
                  <c:v>42222</c:v>
                </c:pt>
                <c:pt idx="218">
                  <c:v>42223</c:v>
                </c:pt>
                <c:pt idx="219">
                  <c:v>42224</c:v>
                </c:pt>
                <c:pt idx="220">
                  <c:v>42225</c:v>
                </c:pt>
                <c:pt idx="221">
                  <c:v>42226</c:v>
                </c:pt>
                <c:pt idx="222">
                  <c:v>42227</c:v>
                </c:pt>
                <c:pt idx="223">
                  <c:v>42228</c:v>
                </c:pt>
                <c:pt idx="224">
                  <c:v>42229</c:v>
                </c:pt>
                <c:pt idx="225">
                  <c:v>42230</c:v>
                </c:pt>
                <c:pt idx="226">
                  <c:v>42231</c:v>
                </c:pt>
                <c:pt idx="227">
                  <c:v>42232</c:v>
                </c:pt>
                <c:pt idx="228">
                  <c:v>42233</c:v>
                </c:pt>
                <c:pt idx="229">
                  <c:v>42234</c:v>
                </c:pt>
                <c:pt idx="230">
                  <c:v>42235</c:v>
                </c:pt>
                <c:pt idx="231">
                  <c:v>42236</c:v>
                </c:pt>
                <c:pt idx="232">
                  <c:v>42237</c:v>
                </c:pt>
                <c:pt idx="233">
                  <c:v>42238</c:v>
                </c:pt>
                <c:pt idx="234">
                  <c:v>42239</c:v>
                </c:pt>
                <c:pt idx="235">
                  <c:v>42240</c:v>
                </c:pt>
                <c:pt idx="236">
                  <c:v>42241</c:v>
                </c:pt>
                <c:pt idx="237">
                  <c:v>42242</c:v>
                </c:pt>
                <c:pt idx="238">
                  <c:v>42243</c:v>
                </c:pt>
                <c:pt idx="239">
                  <c:v>42244</c:v>
                </c:pt>
                <c:pt idx="240">
                  <c:v>42245</c:v>
                </c:pt>
                <c:pt idx="241">
                  <c:v>42246</c:v>
                </c:pt>
                <c:pt idx="242">
                  <c:v>42247</c:v>
                </c:pt>
                <c:pt idx="243">
                  <c:v>42248</c:v>
                </c:pt>
                <c:pt idx="244">
                  <c:v>42249</c:v>
                </c:pt>
                <c:pt idx="245">
                  <c:v>42250</c:v>
                </c:pt>
                <c:pt idx="246">
                  <c:v>42251</c:v>
                </c:pt>
                <c:pt idx="247">
                  <c:v>42252</c:v>
                </c:pt>
                <c:pt idx="248">
                  <c:v>42253</c:v>
                </c:pt>
                <c:pt idx="249">
                  <c:v>42254</c:v>
                </c:pt>
                <c:pt idx="250">
                  <c:v>42255</c:v>
                </c:pt>
                <c:pt idx="251">
                  <c:v>42256</c:v>
                </c:pt>
                <c:pt idx="252">
                  <c:v>42257</c:v>
                </c:pt>
                <c:pt idx="253">
                  <c:v>42258</c:v>
                </c:pt>
                <c:pt idx="254">
                  <c:v>42259</c:v>
                </c:pt>
                <c:pt idx="255">
                  <c:v>42260</c:v>
                </c:pt>
              </c:numCache>
            </c:numRef>
          </c:cat>
          <c:val>
            <c:numRef>
              <c:f>Fondo_mina_2015!$H$9:$H$389</c:f>
              <c:numCache>
                <c:formatCode>0</c:formatCode>
                <c:ptCount val="381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560</c:v>
                </c:pt>
                <c:pt idx="4">
                  <c:v>560</c:v>
                </c:pt>
                <c:pt idx="5">
                  <c:v>630</c:v>
                </c:pt>
                <c:pt idx="6">
                  <c:v>630</c:v>
                </c:pt>
                <c:pt idx="7">
                  <c:v>630</c:v>
                </c:pt>
                <c:pt idx="8">
                  <c:v>630</c:v>
                </c:pt>
                <c:pt idx="9">
                  <c:v>630</c:v>
                </c:pt>
                <c:pt idx="10">
                  <c:v>630</c:v>
                </c:pt>
                <c:pt idx="11">
                  <c:v>630</c:v>
                </c:pt>
                <c:pt idx="12">
                  <c:v>630</c:v>
                </c:pt>
                <c:pt idx="13">
                  <c:v>630</c:v>
                </c:pt>
                <c:pt idx="14">
                  <c:v>630</c:v>
                </c:pt>
                <c:pt idx="15">
                  <c:v>630</c:v>
                </c:pt>
                <c:pt idx="16">
                  <c:v>630</c:v>
                </c:pt>
                <c:pt idx="17">
                  <c:v>630</c:v>
                </c:pt>
                <c:pt idx="18">
                  <c:v>630</c:v>
                </c:pt>
                <c:pt idx="19">
                  <c:v>630</c:v>
                </c:pt>
                <c:pt idx="20">
                  <c:v>630</c:v>
                </c:pt>
                <c:pt idx="21">
                  <c:v>630</c:v>
                </c:pt>
                <c:pt idx="22">
                  <c:v>1330</c:v>
                </c:pt>
                <c:pt idx="23">
                  <c:v>2170</c:v>
                </c:pt>
                <c:pt idx="24">
                  <c:v>2940</c:v>
                </c:pt>
                <c:pt idx="25">
                  <c:v>2940</c:v>
                </c:pt>
                <c:pt idx="26">
                  <c:v>2940</c:v>
                </c:pt>
                <c:pt idx="27">
                  <c:v>2940</c:v>
                </c:pt>
                <c:pt idx="28">
                  <c:v>2940</c:v>
                </c:pt>
                <c:pt idx="29">
                  <c:v>3430</c:v>
                </c:pt>
                <c:pt idx="30">
                  <c:v>3640</c:v>
                </c:pt>
                <c:pt idx="31">
                  <c:v>3850</c:v>
                </c:pt>
                <c:pt idx="32">
                  <c:v>3920</c:v>
                </c:pt>
                <c:pt idx="33">
                  <c:v>4130</c:v>
                </c:pt>
                <c:pt idx="34">
                  <c:v>4480</c:v>
                </c:pt>
                <c:pt idx="35">
                  <c:v>4620</c:v>
                </c:pt>
                <c:pt idx="36">
                  <c:v>4690</c:v>
                </c:pt>
                <c:pt idx="37">
                  <c:v>4760</c:v>
                </c:pt>
                <c:pt idx="38">
                  <c:v>4970</c:v>
                </c:pt>
                <c:pt idx="39">
                  <c:v>4970</c:v>
                </c:pt>
                <c:pt idx="40">
                  <c:v>4970</c:v>
                </c:pt>
                <c:pt idx="41">
                  <c:v>4970</c:v>
                </c:pt>
                <c:pt idx="42">
                  <c:v>4970</c:v>
                </c:pt>
                <c:pt idx="43">
                  <c:v>4970</c:v>
                </c:pt>
                <c:pt idx="44">
                  <c:v>4970</c:v>
                </c:pt>
                <c:pt idx="45">
                  <c:v>5040</c:v>
                </c:pt>
                <c:pt idx="46">
                  <c:v>5110</c:v>
                </c:pt>
                <c:pt idx="47">
                  <c:v>5180</c:v>
                </c:pt>
                <c:pt idx="48">
                  <c:v>5390</c:v>
                </c:pt>
                <c:pt idx="49">
                  <c:v>5390</c:v>
                </c:pt>
                <c:pt idx="50">
                  <c:v>5390</c:v>
                </c:pt>
                <c:pt idx="51">
                  <c:v>5390</c:v>
                </c:pt>
                <c:pt idx="52">
                  <c:v>5390</c:v>
                </c:pt>
                <c:pt idx="53">
                  <c:v>5390</c:v>
                </c:pt>
                <c:pt idx="54">
                  <c:v>5390</c:v>
                </c:pt>
                <c:pt idx="55">
                  <c:v>5390</c:v>
                </c:pt>
                <c:pt idx="56">
                  <c:v>5390</c:v>
                </c:pt>
                <c:pt idx="57">
                  <c:v>5390</c:v>
                </c:pt>
                <c:pt idx="58">
                  <c:v>5390</c:v>
                </c:pt>
                <c:pt idx="59">
                  <c:v>5390</c:v>
                </c:pt>
                <c:pt idx="60">
                  <c:v>5390</c:v>
                </c:pt>
                <c:pt idx="61">
                  <c:v>5390</c:v>
                </c:pt>
                <c:pt idx="62">
                  <c:v>5390</c:v>
                </c:pt>
                <c:pt idx="63">
                  <c:v>5390</c:v>
                </c:pt>
                <c:pt idx="64">
                  <c:v>5390</c:v>
                </c:pt>
                <c:pt idx="65">
                  <c:v>5390</c:v>
                </c:pt>
                <c:pt idx="66">
                  <c:v>5390</c:v>
                </c:pt>
                <c:pt idx="67">
                  <c:v>5390</c:v>
                </c:pt>
                <c:pt idx="68">
                  <c:v>5390</c:v>
                </c:pt>
                <c:pt idx="69">
                  <c:v>5390</c:v>
                </c:pt>
                <c:pt idx="70">
                  <c:v>5390</c:v>
                </c:pt>
                <c:pt idx="71">
                  <c:v>5390</c:v>
                </c:pt>
                <c:pt idx="72">
                  <c:v>5390</c:v>
                </c:pt>
                <c:pt idx="73">
                  <c:v>5390</c:v>
                </c:pt>
                <c:pt idx="74">
                  <c:v>5390</c:v>
                </c:pt>
                <c:pt idx="75">
                  <c:v>5390</c:v>
                </c:pt>
                <c:pt idx="76">
                  <c:v>5390</c:v>
                </c:pt>
                <c:pt idx="77">
                  <c:v>5390</c:v>
                </c:pt>
                <c:pt idx="78">
                  <c:v>5390</c:v>
                </c:pt>
                <c:pt idx="79">
                  <c:v>5390</c:v>
                </c:pt>
                <c:pt idx="80">
                  <c:v>5390</c:v>
                </c:pt>
                <c:pt idx="81">
                  <c:v>5390</c:v>
                </c:pt>
                <c:pt idx="82">
                  <c:v>5390</c:v>
                </c:pt>
                <c:pt idx="83">
                  <c:v>5390</c:v>
                </c:pt>
                <c:pt idx="84">
                  <c:v>5390</c:v>
                </c:pt>
                <c:pt idx="85">
                  <c:v>5390</c:v>
                </c:pt>
                <c:pt idx="86">
                  <c:v>5390</c:v>
                </c:pt>
                <c:pt idx="87">
                  <c:v>5390</c:v>
                </c:pt>
                <c:pt idx="88">
                  <c:v>5390</c:v>
                </c:pt>
                <c:pt idx="89">
                  <c:v>5390</c:v>
                </c:pt>
                <c:pt idx="90">
                  <c:v>5390</c:v>
                </c:pt>
                <c:pt idx="91">
                  <c:v>5390</c:v>
                </c:pt>
                <c:pt idx="92">
                  <c:v>5390</c:v>
                </c:pt>
                <c:pt idx="93">
                  <c:v>5390</c:v>
                </c:pt>
                <c:pt idx="94">
                  <c:v>5390</c:v>
                </c:pt>
                <c:pt idx="95">
                  <c:v>5390</c:v>
                </c:pt>
                <c:pt idx="96">
                  <c:v>5390</c:v>
                </c:pt>
                <c:pt idx="97">
                  <c:v>5390</c:v>
                </c:pt>
                <c:pt idx="98">
                  <c:v>5390</c:v>
                </c:pt>
                <c:pt idx="99">
                  <c:v>5390</c:v>
                </c:pt>
                <c:pt idx="100">
                  <c:v>5390</c:v>
                </c:pt>
                <c:pt idx="101">
                  <c:v>5390</c:v>
                </c:pt>
                <c:pt idx="102">
                  <c:v>5390</c:v>
                </c:pt>
                <c:pt idx="103">
                  <c:v>5390</c:v>
                </c:pt>
                <c:pt idx="104">
                  <c:v>5390</c:v>
                </c:pt>
                <c:pt idx="105">
                  <c:v>5390</c:v>
                </c:pt>
                <c:pt idx="106">
                  <c:v>5390</c:v>
                </c:pt>
                <c:pt idx="107">
                  <c:v>5390</c:v>
                </c:pt>
                <c:pt idx="108">
                  <c:v>5390</c:v>
                </c:pt>
                <c:pt idx="109">
                  <c:v>5390</c:v>
                </c:pt>
                <c:pt idx="110">
                  <c:v>5460</c:v>
                </c:pt>
                <c:pt idx="111">
                  <c:v>5880</c:v>
                </c:pt>
                <c:pt idx="112">
                  <c:v>6230</c:v>
                </c:pt>
                <c:pt idx="113">
                  <c:v>6440</c:v>
                </c:pt>
                <c:pt idx="114">
                  <c:v>6650</c:v>
                </c:pt>
                <c:pt idx="115">
                  <c:v>6930</c:v>
                </c:pt>
                <c:pt idx="116">
                  <c:v>7350</c:v>
                </c:pt>
                <c:pt idx="117">
                  <c:v>7560</c:v>
                </c:pt>
                <c:pt idx="118">
                  <c:v>7560</c:v>
                </c:pt>
                <c:pt idx="119">
                  <c:v>7560</c:v>
                </c:pt>
                <c:pt idx="120">
                  <c:v>7560</c:v>
                </c:pt>
                <c:pt idx="121">
                  <c:v>7560</c:v>
                </c:pt>
                <c:pt idx="122">
                  <c:v>7560</c:v>
                </c:pt>
                <c:pt idx="123">
                  <c:v>7560</c:v>
                </c:pt>
                <c:pt idx="124">
                  <c:v>7560</c:v>
                </c:pt>
                <c:pt idx="125">
                  <c:v>7630</c:v>
                </c:pt>
                <c:pt idx="126">
                  <c:v>7700</c:v>
                </c:pt>
                <c:pt idx="127">
                  <c:v>7700</c:v>
                </c:pt>
                <c:pt idx="128">
                  <c:v>7700</c:v>
                </c:pt>
                <c:pt idx="129">
                  <c:v>7700</c:v>
                </c:pt>
                <c:pt idx="130">
                  <c:v>7700</c:v>
                </c:pt>
                <c:pt idx="131">
                  <c:v>7700</c:v>
                </c:pt>
                <c:pt idx="132">
                  <c:v>7700</c:v>
                </c:pt>
                <c:pt idx="133">
                  <c:v>7700</c:v>
                </c:pt>
                <c:pt idx="134">
                  <c:v>7700</c:v>
                </c:pt>
                <c:pt idx="135">
                  <c:v>7700</c:v>
                </c:pt>
                <c:pt idx="136">
                  <c:v>7700</c:v>
                </c:pt>
                <c:pt idx="137">
                  <c:v>7700</c:v>
                </c:pt>
                <c:pt idx="138">
                  <c:v>7700</c:v>
                </c:pt>
                <c:pt idx="139">
                  <c:v>7700</c:v>
                </c:pt>
                <c:pt idx="140">
                  <c:v>7700</c:v>
                </c:pt>
                <c:pt idx="141">
                  <c:v>7700</c:v>
                </c:pt>
                <c:pt idx="142">
                  <c:v>7700</c:v>
                </c:pt>
                <c:pt idx="143">
                  <c:v>7700</c:v>
                </c:pt>
                <c:pt idx="144">
                  <c:v>7700</c:v>
                </c:pt>
                <c:pt idx="145">
                  <c:v>7700</c:v>
                </c:pt>
                <c:pt idx="146">
                  <c:v>7700</c:v>
                </c:pt>
                <c:pt idx="147">
                  <c:v>7700</c:v>
                </c:pt>
                <c:pt idx="148">
                  <c:v>7700</c:v>
                </c:pt>
                <c:pt idx="149">
                  <c:v>7700</c:v>
                </c:pt>
                <c:pt idx="150">
                  <c:v>7700</c:v>
                </c:pt>
                <c:pt idx="151">
                  <c:v>7700</c:v>
                </c:pt>
                <c:pt idx="152">
                  <c:v>7700</c:v>
                </c:pt>
                <c:pt idx="153">
                  <c:v>7700</c:v>
                </c:pt>
                <c:pt idx="154">
                  <c:v>7700</c:v>
                </c:pt>
                <c:pt idx="155">
                  <c:v>7700</c:v>
                </c:pt>
                <c:pt idx="156">
                  <c:v>7700</c:v>
                </c:pt>
                <c:pt idx="157">
                  <c:v>7700</c:v>
                </c:pt>
                <c:pt idx="158">
                  <c:v>7700</c:v>
                </c:pt>
                <c:pt idx="159">
                  <c:v>7700</c:v>
                </c:pt>
                <c:pt idx="160">
                  <c:v>7700</c:v>
                </c:pt>
                <c:pt idx="161">
                  <c:v>7700</c:v>
                </c:pt>
                <c:pt idx="162">
                  <c:v>7700</c:v>
                </c:pt>
                <c:pt idx="163">
                  <c:v>7700</c:v>
                </c:pt>
                <c:pt idx="164">
                  <c:v>7700</c:v>
                </c:pt>
                <c:pt idx="165">
                  <c:v>7700</c:v>
                </c:pt>
                <c:pt idx="166">
                  <c:v>7700</c:v>
                </c:pt>
                <c:pt idx="167">
                  <c:v>7700</c:v>
                </c:pt>
                <c:pt idx="168">
                  <c:v>7700</c:v>
                </c:pt>
                <c:pt idx="169">
                  <c:v>7700</c:v>
                </c:pt>
                <c:pt idx="170">
                  <c:v>7700</c:v>
                </c:pt>
                <c:pt idx="171">
                  <c:v>7700</c:v>
                </c:pt>
                <c:pt idx="172">
                  <c:v>7700</c:v>
                </c:pt>
                <c:pt idx="173">
                  <c:v>7700</c:v>
                </c:pt>
                <c:pt idx="174">
                  <c:v>7700</c:v>
                </c:pt>
                <c:pt idx="175">
                  <c:v>7700</c:v>
                </c:pt>
                <c:pt idx="176">
                  <c:v>7700</c:v>
                </c:pt>
                <c:pt idx="177">
                  <c:v>7700</c:v>
                </c:pt>
                <c:pt idx="178">
                  <c:v>7910</c:v>
                </c:pt>
                <c:pt idx="179">
                  <c:v>7980</c:v>
                </c:pt>
                <c:pt idx="180">
                  <c:v>7980</c:v>
                </c:pt>
                <c:pt idx="181">
                  <c:v>7980</c:v>
                </c:pt>
                <c:pt idx="182">
                  <c:v>8330</c:v>
                </c:pt>
                <c:pt idx="183">
                  <c:v>8750</c:v>
                </c:pt>
                <c:pt idx="184">
                  <c:v>8960</c:v>
                </c:pt>
                <c:pt idx="185">
                  <c:v>8960</c:v>
                </c:pt>
                <c:pt idx="186">
                  <c:v>8960</c:v>
                </c:pt>
                <c:pt idx="187">
                  <c:v>8960</c:v>
                </c:pt>
                <c:pt idx="188">
                  <c:v>8960</c:v>
                </c:pt>
                <c:pt idx="189">
                  <c:v>8960</c:v>
                </c:pt>
                <c:pt idx="190">
                  <c:v>8960</c:v>
                </c:pt>
                <c:pt idx="191">
                  <c:v>8960</c:v>
                </c:pt>
                <c:pt idx="192">
                  <c:v>8960</c:v>
                </c:pt>
                <c:pt idx="193">
                  <c:v>8960</c:v>
                </c:pt>
                <c:pt idx="194">
                  <c:v>9030</c:v>
                </c:pt>
                <c:pt idx="195">
                  <c:v>9310</c:v>
                </c:pt>
                <c:pt idx="196">
                  <c:v>9380</c:v>
                </c:pt>
                <c:pt idx="197">
                  <c:v>9380</c:v>
                </c:pt>
                <c:pt idx="198">
                  <c:v>9380</c:v>
                </c:pt>
                <c:pt idx="199">
                  <c:v>9380</c:v>
                </c:pt>
                <c:pt idx="200">
                  <c:v>9380</c:v>
                </c:pt>
                <c:pt idx="201">
                  <c:v>9380</c:v>
                </c:pt>
                <c:pt idx="202">
                  <c:v>9520</c:v>
                </c:pt>
                <c:pt idx="203">
                  <c:v>9520</c:v>
                </c:pt>
                <c:pt idx="204">
                  <c:v>9520</c:v>
                </c:pt>
                <c:pt idx="205">
                  <c:v>9520</c:v>
                </c:pt>
                <c:pt idx="206">
                  <c:v>9520</c:v>
                </c:pt>
                <c:pt idx="207">
                  <c:v>9660</c:v>
                </c:pt>
                <c:pt idx="208">
                  <c:v>9660</c:v>
                </c:pt>
                <c:pt idx="209">
                  <c:v>9660</c:v>
                </c:pt>
                <c:pt idx="210">
                  <c:v>9660</c:v>
                </c:pt>
                <c:pt idx="211">
                  <c:v>9660</c:v>
                </c:pt>
                <c:pt idx="212">
                  <c:v>9660</c:v>
                </c:pt>
                <c:pt idx="213">
                  <c:v>9660</c:v>
                </c:pt>
                <c:pt idx="214">
                  <c:v>9660</c:v>
                </c:pt>
                <c:pt idx="215">
                  <c:v>9660</c:v>
                </c:pt>
                <c:pt idx="216">
                  <c:v>9660</c:v>
                </c:pt>
                <c:pt idx="217">
                  <c:v>9660</c:v>
                </c:pt>
                <c:pt idx="218">
                  <c:v>9660</c:v>
                </c:pt>
                <c:pt idx="219">
                  <c:v>9660</c:v>
                </c:pt>
                <c:pt idx="220">
                  <c:v>9660</c:v>
                </c:pt>
                <c:pt idx="221">
                  <c:v>9660</c:v>
                </c:pt>
                <c:pt idx="222">
                  <c:v>9660</c:v>
                </c:pt>
                <c:pt idx="223">
                  <c:v>9660</c:v>
                </c:pt>
                <c:pt idx="224">
                  <c:v>9660</c:v>
                </c:pt>
                <c:pt idx="225">
                  <c:v>9660</c:v>
                </c:pt>
                <c:pt idx="226">
                  <c:v>9660</c:v>
                </c:pt>
                <c:pt idx="227">
                  <c:v>9660</c:v>
                </c:pt>
                <c:pt idx="228">
                  <c:v>9660</c:v>
                </c:pt>
                <c:pt idx="229">
                  <c:v>9660</c:v>
                </c:pt>
                <c:pt idx="230">
                  <c:v>9660</c:v>
                </c:pt>
                <c:pt idx="231">
                  <c:v>9660</c:v>
                </c:pt>
                <c:pt idx="232">
                  <c:v>9730</c:v>
                </c:pt>
                <c:pt idx="233">
                  <c:v>9730</c:v>
                </c:pt>
                <c:pt idx="234">
                  <c:v>9730</c:v>
                </c:pt>
                <c:pt idx="235">
                  <c:v>9730</c:v>
                </c:pt>
                <c:pt idx="236">
                  <c:v>9730</c:v>
                </c:pt>
                <c:pt idx="237">
                  <c:v>9730</c:v>
                </c:pt>
                <c:pt idx="238">
                  <c:v>9730</c:v>
                </c:pt>
                <c:pt idx="239">
                  <c:v>9730</c:v>
                </c:pt>
                <c:pt idx="240">
                  <c:v>9730</c:v>
                </c:pt>
                <c:pt idx="241">
                  <c:v>9730</c:v>
                </c:pt>
                <c:pt idx="242">
                  <c:v>9730</c:v>
                </c:pt>
                <c:pt idx="243">
                  <c:v>9730</c:v>
                </c:pt>
                <c:pt idx="244">
                  <c:v>9730</c:v>
                </c:pt>
                <c:pt idx="245">
                  <c:v>9730</c:v>
                </c:pt>
                <c:pt idx="246">
                  <c:v>9800</c:v>
                </c:pt>
                <c:pt idx="247">
                  <c:v>9800</c:v>
                </c:pt>
                <c:pt idx="248">
                  <c:v>9870</c:v>
                </c:pt>
                <c:pt idx="249">
                  <c:v>9870</c:v>
                </c:pt>
                <c:pt idx="250">
                  <c:v>9870</c:v>
                </c:pt>
                <c:pt idx="251">
                  <c:v>9870</c:v>
                </c:pt>
                <c:pt idx="252">
                  <c:v>9870</c:v>
                </c:pt>
                <c:pt idx="253">
                  <c:v>9870</c:v>
                </c:pt>
                <c:pt idx="254">
                  <c:v>9870</c:v>
                </c:pt>
                <c:pt idx="255">
                  <c:v>9870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900800"/>
        <c:axId val="348054080"/>
      </c:lineChart>
      <c:dateAx>
        <c:axId val="357617152"/>
        <c:scaling>
          <c:orientation val="minMax"/>
          <c:max val="42247"/>
          <c:min val="42005"/>
        </c:scaling>
        <c:delete val="0"/>
        <c:axPos val="b"/>
        <c:numFmt formatCode="[$-409]dd\-mmm\-yy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348055808"/>
        <c:crosses val="autoZero"/>
        <c:auto val="1"/>
        <c:lblOffset val="100"/>
        <c:baseTimeUnit val="days"/>
      </c:dateAx>
      <c:valAx>
        <c:axId val="348055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M3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357617152"/>
        <c:crosses val="autoZero"/>
        <c:crossBetween val="between"/>
      </c:valAx>
      <c:valAx>
        <c:axId val="348054080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M3 Acumulados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357900800"/>
        <c:crosses val="max"/>
        <c:crossBetween val="between"/>
      </c:valAx>
      <c:dateAx>
        <c:axId val="357900800"/>
        <c:scaling>
          <c:orientation val="minMax"/>
        </c:scaling>
        <c:delete val="1"/>
        <c:axPos val="b"/>
        <c:numFmt formatCode="[$-409]dd\-mmm\-yy;@" sourceLinked="1"/>
        <c:majorTickMark val="out"/>
        <c:minorTickMark val="none"/>
        <c:tickLblPos val="nextTo"/>
        <c:crossAx val="348054080"/>
        <c:crosses val="autoZero"/>
        <c:auto val="1"/>
        <c:lblOffset val="100"/>
        <c:baseTimeUnit val="days"/>
      </c:date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631371</xdr:colOff>
      <xdr:row>330</xdr:row>
      <xdr:rowOff>0</xdr:rowOff>
    </xdr:from>
    <xdr:to>
      <xdr:col>20</xdr:col>
      <xdr:colOff>198937</xdr:colOff>
      <xdr:row>360</xdr:row>
      <xdr:rowOff>150768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240</xdr:row>
      <xdr:rowOff>0</xdr:rowOff>
    </xdr:from>
    <xdr:to>
      <xdr:col>21</xdr:col>
      <xdr:colOff>386171</xdr:colOff>
      <xdr:row>271</xdr:row>
      <xdr:rowOff>87629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44"/>
  <sheetViews>
    <sheetView zoomScale="70" zoomScaleNormal="70" workbookViewId="0">
      <pane xSplit="2" ySplit="8" topLeftCell="C300" activePane="bottomRight" state="frozen"/>
      <selection pane="topRight" activeCell="C1" sqref="C1"/>
      <selection pane="bottomLeft" activeCell="A8" sqref="A8"/>
      <selection pane="bottomRight" activeCell="J47" sqref="J47"/>
    </sheetView>
  </sheetViews>
  <sheetFormatPr baseColWidth="10" defaultRowHeight="14.4" x14ac:dyDescent="0.3"/>
  <cols>
    <col min="3" max="3" width="12.5546875" style="15" bestFit="1" customWidth="1"/>
    <col min="4" max="4" width="11.5546875" style="15"/>
    <col min="5" max="5" width="12.5546875" style="15" bestFit="1" customWidth="1"/>
    <col min="6" max="7" width="11.5546875" style="15"/>
    <col min="8" max="8" width="11.5546875" style="3"/>
  </cols>
  <sheetData>
    <row r="1" spans="2:8" x14ac:dyDescent="0.3">
      <c r="B1" s="45" t="s">
        <v>5</v>
      </c>
      <c r="C1" s="45"/>
      <c r="D1" s="45"/>
      <c r="E1" s="45"/>
      <c r="F1" s="45"/>
      <c r="G1" s="14"/>
    </row>
    <row r="2" spans="2:8" x14ac:dyDescent="0.3">
      <c r="B2" s="45"/>
      <c r="C2" s="45"/>
      <c r="D2" s="45"/>
      <c r="E2" s="45"/>
      <c r="F2" s="45"/>
      <c r="G2" s="14"/>
    </row>
    <row r="3" spans="2:8" x14ac:dyDescent="0.3">
      <c r="B3" s="35"/>
      <c r="C3" s="35"/>
      <c r="D3" s="35"/>
      <c r="E3" s="35"/>
      <c r="F3" s="35"/>
      <c r="G3" s="14"/>
    </row>
    <row r="4" spans="2:8" x14ac:dyDescent="0.3">
      <c r="C4" s="15" t="s">
        <v>1</v>
      </c>
      <c r="D4" s="16">
        <v>70</v>
      </c>
      <c r="E4" s="15" t="s">
        <v>3</v>
      </c>
    </row>
    <row r="5" spans="2:8" x14ac:dyDescent="0.3">
      <c r="C5" s="15" t="s">
        <v>4</v>
      </c>
      <c r="D5" s="16" t="s">
        <v>9</v>
      </c>
      <c r="E5" s="15" t="s">
        <v>3</v>
      </c>
      <c r="F5" s="16"/>
    </row>
    <row r="7" spans="2:8" x14ac:dyDescent="0.3">
      <c r="B7" s="46" t="s">
        <v>0</v>
      </c>
      <c r="C7" s="48" t="s">
        <v>10</v>
      </c>
      <c r="D7" s="48"/>
      <c r="E7" s="48" t="s">
        <v>7</v>
      </c>
      <c r="F7" s="48"/>
      <c r="G7" s="38" t="s">
        <v>8</v>
      </c>
      <c r="H7" s="40" t="s">
        <v>12</v>
      </c>
    </row>
    <row r="8" spans="2:8" ht="15.6" customHeight="1" x14ac:dyDescent="0.3">
      <c r="B8" s="47"/>
      <c r="C8" s="17" t="s">
        <v>1</v>
      </c>
      <c r="D8" s="17" t="s">
        <v>2</v>
      </c>
      <c r="E8" s="17" t="s">
        <v>1</v>
      </c>
      <c r="F8" s="17" t="s">
        <v>2</v>
      </c>
      <c r="G8" s="39"/>
      <c r="H8" s="41"/>
    </row>
    <row r="9" spans="2:8" x14ac:dyDescent="0.3">
      <c r="B9" s="1">
        <v>41648</v>
      </c>
      <c r="C9" s="18"/>
      <c r="D9" s="19">
        <v>17</v>
      </c>
      <c r="E9" s="18">
        <f t="shared" ref="E9:E72" si="0">+$D$4*C9</f>
        <v>0</v>
      </c>
      <c r="F9" s="18">
        <v>276</v>
      </c>
      <c r="G9" s="18">
        <f t="shared" ref="G9:G72" si="1">+E9+F9</f>
        <v>276</v>
      </c>
      <c r="H9" s="5">
        <f>+G9</f>
        <v>276</v>
      </c>
    </row>
    <row r="10" spans="2:8" x14ac:dyDescent="0.3">
      <c r="B10" s="1">
        <v>41649</v>
      </c>
      <c r="C10" s="18"/>
      <c r="D10" s="19">
        <v>20</v>
      </c>
      <c r="E10" s="18">
        <f t="shared" si="0"/>
        <v>0</v>
      </c>
      <c r="F10" s="18">
        <v>321</v>
      </c>
      <c r="G10" s="18">
        <f t="shared" si="1"/>
        <v>321</v>
      </c>
      <c r="H10" s="5">
        <f t="shared" ref="H10:H73" si="2">+G10+H9</f>
        <v>597</v>
      </c>
    </row>
    <row r="11" spans="2:8" x14ac:dyDescent="0.3">
      <c r="B11" s="1">
        <v>41650</v>
      </c>
      <c r="C11" s="18"/>
      <c r="D11" s="19">
        <v>20</v>
      </c>
      <c r="E11" s="18">
        <f t="shared" si="0"/>
        <v>0</v>
      </c>
      <c r="F11" s="18">
        <v>321</v>
      </c>
      <c r="G11" s="18">
        <f t="shared" si="1"/>
        <v>321</v>
      </c>
      <c r="H11" s="5">
        <f t="shared" si="2"/>
        <v>918</v>
      </c>
    </row>
    <row r="12" spans="2:8" x14ac:dyDescent="0.3">
      <c r="B12" s="1">
        <v>41651</v>
      </c>
      <c r="C12" s="18"/>
      <c r="D12" s="19">
        <v>15</v>
      </c>
      <c r="E12" s="18">
        <f t="shared" si="0"/>
        <v>0</v>
      </c>
      <c r="F12" s="18">
        <v>243</v>
      </c>
      <c r="G12" s="18">
        <f t="shared" si="1"/>
        <v>243</v>
      </c>
      <c r="H12" s="5">
        <f t="shared" si="2"/>
        <v>1161</v>
      </c>
    </row>
    <row r="13" spans="2:8" x14ac:dyDescent="0.3">
      <c r="B13" s="1">
        <v>41652</v>
      </c>
      <c r="C13" s="18"/>
      <c r="D13" s="19">
        <v>22</v>
      </c>
      <c r="E13" s="18">
        <f t="shared" si="0"/>
        <v>0</v>
      </c>
      <c r="F13" s="18">
        <v>351</v>
      </c>
      <c r="G13" s="18">
        <f t="shared" si="1"/>
        <v>351</v>
      </c>
      <c r="H13" s="5">
        <f t="shared" si="2"/>
        <v>1512</v>
      </c>
    </row>
    <row r="14" spans="2:8" x14ac:dyDescent="0.3">
      <c r="B14" s="1">
        <v>41653</v>
      </c>
      <c r="C14" s="18"/>
      <c r="D14" s="19">
        <v>14</v>
      </c>
      <c r="E14" s="18">
        <f t="shared" si="0"/>
        <v>0</v>
      </c>
      <c r="F14" s="18">
        <v>270</v>
      </c>
      <c r="G14" s="18">
        <f t="shared" si="1"/>
        <v>270</v>
      </c>
      <c r="H14" s="5">
        <f t="shared" si="2"/>
        <v>1782</v>
      </c>
    </row>
    <row r="15" spans="2:8" x14ac:dyDescent="0.3">
      <c r="B15" s="1">
        <v>41654</v>
      </c>
      <c r="C15" s="18">
        <v>5</v>
      </c>
      <c r="D15" s="19">
        <v>3</v>
      </c>
      <c r="E15" s="18">
        <f t="shared" si="0"/>
        <v>350</v>
      </c>
      <c r="F15" s="18">
        <v>45</v>
      </c>
      <c r="G15" s="18">
        <f t="shared" si="1"/>
        <v>395</v>
      </c>
      <c r="H15" s="5">
        <f t="shared" si="2"/>
        <v>2177</v>
      </c>
    </row>
    <row r="16" spans="2:8" x14ac:dyDescent="0.3">
      <c r="B16" s="1">
        <v>41655</v>
      </c>
      <c r="C16" s="18">
        <v>3</v>
      </c>
      <c r="D16" s="19">
        <v>3</v>
      </c>
      <c r="E16" s="18">
        <f t="shared" si="0"/>
        <v>210</v>
      </c>
      <c r="F16" s="18">
        <v>45</v>
      </c>
      <c r="G16" s="18">
        <f t="shared" si="1"/>
        <v>255</v>
      </c>
      <c r="H16" s="5">
        <f t="shared" si="2"/>
        <v>2432</v>
      </c>
    </row>
    <row r="17" spans="2:8" x14ac:dyDescent="0.3">
      <c r="B17" s="1">
        <v>41656</v>
      </c>
      <c r="C17" s="18">
        <v>5</v>
      </c>
      <c r="D17" s="19"/>
      <c r="E17" s="18">
        <f t="shared" si="0"/>
        <v>350</v>
      </c>
      <c r="F17" s="18"/>
      <c r="G17" s="18">
        <f t="shared" si="1"/>
        <v>350</v>
      </c>
      <c r="H17" s="5">
        <f t="shared" si="2"/>
        <v>2782</v>
      </c>
    </row>
    <row r="18" spans="2:8" x14ac:dyDescent="0.3">
      <c r="B18" s="1">
        <v>41657</v>
      </c>
      <c r="C18" s="18">
        <v>3</v>
      </c>
      <c r="D18" s="18"/>
      <c r="E18" s="18">
        <f t="shared" si="0"/>
        <v>210</v>
      </c>
      <c r="F18" s="18"/>
      <c r="G18" s="18">
        <f t="shared" si="1"/>
        <v>210</v>
      </c>
      <c r="H18" s="5">
        <f t="shared" si="2"/>
        <v>2992</v>
      </c>
    </row>
    <row r="19" spans="2:8" x14ac:dyDescent="0.3">
      <c r="B19" s="1">
        <v>41658</v>
      </c>
      <c r="C19" s="18">
        <v>6</v>
      </c>
      <c r="D19" s="18"/>
      <c r="E19" s="18">
        <f t="shared" si="0"/>
        <v>420</v>
      </c>
      <c r="F19" s="18"/>
      <c r="G19" s="18">
        <f t="shared" si="1"/>
        <v>420</v>
      </c>
      <c r="H19" s="5">
        <f t="shared" si="2"/>
        <v>3412</v>
      </c>
    </row>
    <row r="20" spans="2:8" x14ac:dyDescent="0.3">
      <c r="B20" s="1">
        <v>41659</v>
      </c>
      <c r="C20" s="18">
        <v>8</v>
      </c>
      <c r="D20" s="18"/>
      <c r="E20" s="18">
        <f t="shared" si="0"/>
        <v>560</v>
      </c>
      <c r="F20" s="18"/>
      <c r="G20" s="18">
        <f t="shared" si="1"/>
        <v>560</v>
      </c>
      <c r="H20" s="5">
        <f t="shared" si="2"/>
        <v>3972</v>
      </c>
    </row>
    <row r="21" spans="2:8" x14ac:dyDescent="0.3">
      <c r="B21" s="1">
        <v>41660</v>
      </c>
      <c r="C21" s="18">
        <v>8</v>
      </c>
      <c r="D21" s="18"/>
      <c r="E21" s="18">
        <f t="shared" si="0"/>
        <v>560</v>
      </c>
      <c r="F21" s="18"/>
      <c r="G21" s="18">
        <f t="shared" si="1"/>
        <v>560</v>
      </c>
      <c r="H21" s="5">
        <f t="shared" si="2"/>
        <v>4532</v>
      </c>
    </row>
    <row r="22" spans="2:8" x14ac:dyDescent="0.3">
      <c r="B22" s="1">
        <v>41661</v>
      </c>
      <c r="C22" s="18">
        <v>2</v>
      </c>
      <c r="D22" s="18"/>
      <c r="E22" s="18">
        <f t="shared" si="0"/>
        <v>140</v>
      </c>
      <c r="F22" s="18"/>
      <c r="G22" s="18">
        <f t="shared" si="1"/>
        <v>140</v>
      </c>
      <c r="H22" s="5">
        <f t="shared" si="2"/>
        <v>4672</v>
      </c>
    </row>
    <row r="23" spans="2:8" x14ac:dyDescent="0.3">
      <c r="B23" s="1">
        <v>41662</v>
      </c>
      <c r="C23" s="18">
        <v>1</v>
      </c>
      <c r="D23" s="18"/>
      <c r="E23" s="18">
        <f t="shared" si="0"/>
        <v>70</v>
      </c>
      <c r="F23" s="18"/>
      <c r="G23" s="18">
        <f t="shared" si="1"/>
        <v>70</v>
      </c>
      <c r="H23" s="5">
        <f t="shared" si="2"/>
        <v>4742</v>
      </c>
    </row>
    <row r="24" spans="2:8" x14ac:dyDescent="0.3">
      <c r="B24" s="1">
        <v>41663</v>
      </c>
      <c r="C24" s="18">
        <v>4</v>
      </c>
      <c r="D24" s="18"/>
      <c r="E24" s="18">
        <f t="shared" si="0"/>
        <v>280</v>
      </c>
      <c r="F24" s="18"/>
      <c r="G24" s="18">
        <f t="shared" si="1"/>
        <v>280</v>
      </c>
      <c r="H24" s="5">
        <f t="shared" si="2"/>
        <v>5022</v>
      </c>
    </row>
    <row r="25" spans="2:8" x14ac:dyDescent="0.3">
      <c r="B25" s="1">
        <v>41664</v>
      </c>
      <c r="C25" s="18">
        <v>5</v>
      </c>
      <c r="D25" s="18"/>
      <c r="E25" s="18">
        <f t="shared" si="0"/>
        <v>350</v>
      </c>
      <c r="F25" s="18"/>
      <c r="G25" s="18">
        <f t="shared" si="1"/>
        <v>350</v>
      </c>
      <c r="H25" s="5">
        <f t="shared" si="2"/>
        <v>5372</v>
      </c>
    </row>
    <row r="26" spans="2:8" x14ac:dyDescent="0.3">
      <c r="B26" s="1">
        <v>41665</v>
      </c>
      <c r="C26" s="18">
        <v>1</v>
      </c>
      <c r="D26" s="18"/>
      <c r="E26" s="18">
        <f t="shared" si="0"/>
        <v>70</v>
      </c>
      <c r="F26" s="18"/>
      <c r="G26" s="18">
        <f t="shared" si="1"/>
        <v>70</v>
      </c>
      <c r="H26" s="5">
        <f t="shared" si="2"/>
        <v>5442</v>
      </c>
    </row>
    <row r="27" spans="2:8" x14ac:dyDescent="0.3">
      <c r="B27" s="1">
        <v>41666</v>
      </c>
      <c r="C27" s="18">
        <v>3</v>
      </c>
      <c r="D27" s="18"/>
      <c r="E27" s="18">
        <f t="shared" si="0"/>
        <v>210</v>
      </c>
      <c r="F27" s="18"/>
      <c r="G27" s="18">
        <f t="shared" si="1"/>
        <v>210</v>
      </c>
      <c r="H27" s="5">
        <f t="shared" si="2"/>
        <v>5652</v>
      </c>
    </row>
    <row r="28" spans="2:8" x14ac:dyDescent="0.3">
      <c r="B28" s="1">
        <v>41667</v>
      </c>
      <c r="C28" s="18">
        <v>4</v>
      </c>
      <c r="D28" s="18"/>
      <c r="E28" s="18">
        <f t="shared" si="0"/>
        <v>280</v>
      </c>
      <c r="F28" s="18"/>
      <c r="G28" s="18">
        <f t="shared" si="1"/>
        <v>280</v>
      </c>
      <c r="H28" s="5">
        <f t="shared" si="2"/>
        <v>5932</v>
      </c>
    </row>
    <row r="29" spans="2:8" x14ac:dyDescent="0.3">
      <c r="B29" s="1">
        <v>41668</v>
      </c>
      <c r="C29" s="18">
        <v>4</v>
      </c>
      <c r="D29" s="18"/>
      <c r="E29" s="18">
        <f t="shared" si="0"/>
        <v>280</v>
      </c>
      <c r="F29" s="18"/>
      <c r="G29" s="18">
        <f t="shared" si="1"/>
        <v>280</v>
      </c>
      <c r="H29" s="5">
        <f t="shared" si="2"/>
        <v>6212</v>
      </c>
    </row>
    <row r="30" spans="2:8" x14ac:dyDescent="0.3">
      <c r="B30" s="1">
        <v>41669</v>
      </c>
      <c r="C30" s="18"/>
      <c r="D30" s="18"/>
      <c r="E30" s="18">
        <f t="shared" si="0"/>
        <v>0</v>
      </c>
      <c r="F30" s="18"/>
      <c r="G30" s="18">
        <f t="shared" si="1"/>
        <v>0</v>
      </c>
      <c r="H30" s="5">
        <f t="shared" si="2"/>
        <v>6212</v>
      </c>
    </row>
    <row r="31" spans="2:8" x14ac:dyDescent="0.3">
      <c r="B31" s="1">
        <v>41670</v>
      </c>
      <c r="C31" s="18">
        <v>3</v>
      </c>
      <c r="D31" s="18"/>
      <c r="E31" s="18">
        <f t="shared" si="0"/>
        <v>210</v>
      </c>
      <c r="F31" s="18"/>
      <c r="G31" s="18">
        <f t="shared" si="1"/>
        <v>210</v>
      </c>
      <c r="H31" s="5">
        <f t="shared" si="2"/>
        <v>6422</v>
      </c>
    </row>
    <row r="32" spans="2:8" x14ac:dyDescent="0.3">
      <c r="B32" s="1">
        <v>41671</v>
      </c>
      <c r="C32" s="18"/>
      <c r="D32" s="18"/>
      <c r="E32" s="18">
        <f t="shared" si="0"/>
        <v>0</v>
      </c>
      <c r="F32" s="18"/>
      <c r="G32" s="18">
        <f t="shared" si="1"/>
        <v>0</v>
      </c>
      <c r="H32" s="5">
        <f t="shared" si="2"/>
        <v>6422</v>
      </c>
    </row>
    <row r="33" spans="2:8" x14ac:dyDescent="0.3">
      <c r="B33" s="1">
        <v>41672</v>
      </c>
      <c r="C33" s="18"/>
      <c r="D33" s="18"/>
      <c r="E33" s="18">
        <f t="shared" si="0"/>
        <v>0</v>
      </c>
      <c r="F33" s="18"/>
      <c r="G33" s="18">
        <f t="shared" si="1"/>
        <v>0</v>
      </c>
      <c r="H33" s="5">
        <f t="shared" si="2"/>
        <v>6422</v>
      </c>
    </row>
    <row r="34" spans="2:8" x14ac:dyDescent="0.3">
      <c r="B34" s="1">
        <v>41673</v>
      </c>
      <c r="C34" s="18">
        <v>1</v>
      </c>
      <c r="D34" s="18"/>
      <c r="E34" s="18">
        <f t="shared" si="0"/>
        <v>70</v>
      </c>
      <c r="F34" s="18"/>
      <c r="G34" s="18">
        <f t="shared" si="1"/>
        <v>70</v>
      </c>
      <c r="H34" s="5">
        <f t="shared" si="2"/>
        <v>6492</v>
      </c>
    </row>
    <row r="35" spans="2:8" x14ac:dyDescent="0.3">
      <c r="B35" s="1">
        <v>41674</v>
      </c>
      <c r="C35" s="18">
        <v>10</v>
      </c>
      <c r="D35" s="18"/>
      <c r="E35" s="18">
        <f t="shared" si="0"/>
        <v>700</v>
      </c>
      <c r="F35" s="18"/>
      <c r="G35" s="18">
        <f t="shared" si="1"/>
        <v>700</v>
      </c>
      <c r="H35" s="5">
        <f t="shared" si="2"/>
        <v>7192</v>
      </c>
    </row>
    <row r="36" spans="2:8" x14ac:dyDescent="0.3">
      <c r="B36" s="1">
        <v>41675</v>
      </c>
      <c r="C36" s="18">
        <v>8</v>
      </c>
      <c r="D36" s="18"/>
      <c r="E36" s="18">
        <f t="shared" si="0"/>
        <v>560</v>
      </c>
      <c r="F36" s="18"/>
      <c r="G36" s="18">
        <f t="shared" si="1"/>
        <v>560</v>
      </c>
      <c r="H36" s="5">
        <f t="shared" si="2"/>
        <v>7752</v>
      </c>
    </row>
    <row r="37" spans="2:8" x14ac:dyDescent="0.3">
      <c r="B37" s="2">
        <v>41677</v>
      </c>
      <c r="C37" s="18">
        <v>3</v>
      </c>
      <c r="D37" s="18"/>
      <c r="E37" s="18">
        <f t="shared" si="0"/>
        <v>210</v>
      </c>
      <c r="F37" s="18"/>
      <c r="G37" s="18">
        <f t="shared" si="1"/>
        <v>210</v>
      </c>
      <c r="H37" s="5">
        <f t="shared" si="2"/>
        <v>7962</v>
      </c>
    </row>
    <row r="38" spans="2:8" x14ac:dyDescent="0.3">
      <c r="B38" s="2">
        <v>41678</v>
      </c>
      <c r="C38" s="18">
        <v>4</v>
      </c>
      <c r="D38" s="18"/>
      <c r="E38" s="18">
        <f t="shared" si="0"/>
        <v>280</v>
      </c>
      <c r="F38" s="18"/>
      <c r="G38" s="18">
        <f t="shared" si="1"/>
        <v>280</v>
      </c>
      <c r="H38" s="5">
        <f t="shared" si="2"/>
        <v>8242</v>
      </c>
    </row>
    <row r="39" spans="2:8" ht="15" x14ac:dyDescent="0.25">
      <c r="B39" s="2">
        <v>41679</v>
      </c>
      <c r="C39" s="18">
        <v>0</v>
      </c>
      <c r="D39" s="18"/>
      <c r="E39" s="18">
        <f t="shared" si="0"/>
        <v>0</v>
      </c>
      <c r="F39" s="18"/>
      <c r="G39" s="18">
        <f t="shared" si="1"/>
        <v>0</v>
      </c>
      <c r="H39" s="5">
        <f t="shared" si="2"/>
        <v>8242</v>
      </c>
    </row>
    <row r="40" spans="2:8" ht="15" x14ac:dyDescent="0.25">
      <c r="B40" s="2">
        <v>41680</v>
      </c>
      <c r="C40" s="18">
        <v>1</v>
      </c>
      <c r="D40" s="18"/>
      <c r="E40" s="18">
        <f t="shared" si="0"/>
        <v>70</v>
      </c>
      <c r="F40" s="18"/>
      <c r="G40" s="18">
        <f t="shared" si="1"/>
        <v>70</v>
      </c>
      <c r="H40" s="5">
        <f t="shared" si="2"/>
        <v>8312</v>
      </c>
    </row>
    <row r="41" spans="2:8" ht="15" x14ac:dyDescent="0.25">
      <c r="B41" s="2">
        <v>41681</v>
      </c>
      <c r="C41" s="18">
        <v>5</v>
      </c>
      <c r="D41" s="18"/>
      <c r="E41" s="18">
        <f t="shared" si="0"/>
        <v>350</v>
      </c>
      <c r="F41" s="18"/>
      <c r="G41" s="18">
        <f t="shared" si="1"/>
        <v>350</v>
      </c>
      <c r="H41" s="5">
        <f t="shared" si="2"/>
        <v>8662</v>
      </c>
    </row>
    <row r="42" spans="2:8" ht="15" x14ac:dyDescent="0.25">
      <c r="B42" s="2">
        <v>41682</v>
      </c>
      <c r="C42" s="18">
        <v>1</v>
      </c>
      <c r="D42" s="18"/>
      <c r="E42" s="18">
        <f t="shared" si="0"/>
        <v>70</v>
      </c>
      <c r="F42" s="18"/>
      <c r="G42" s="18">
        <f t="shared" si="1"/>
        <v>70</v>
      </c>
      <c r="H42" s="5">
        <f t="shared" si="2"/>
        <v>8732</v>
      </c>
    </row>
    <row r="43" spans="2:8" ht="15" x14ac:dyDescent="0.25">
      <c r="B43" s="2">
        <v>41683</v>
      </c>
      <c r="C43" s="18">
        <v>4</v>
      </c>
      <c r="D43" s="18"/>
      <c r="E43" s="18">
        <f t="shared" si="0"/>
        <v>280</v>
      </c>
      <c r="F43" s="18"/>
      <c r="G43" s="18">
        <f t="shared" si="1"/>
        <v>280</v>
      </c>
      <c r="H43" s="5">
        <f t="shared" si="2"/>
        <v>9012</v>
      </c>
    </row>
    <row r="44" spans="2:8" ht="15" x14ac:dyDescent="0.25">
      <c r="B44" s="2">
        <v>41684</v>
      </c>
      <c r="C44" s="18">
        <v>7</v>
      </c>
      <c r="D44" s="18"/>
      <c r="E44" s="18">
        <f t="shared" si="0"/>
        <v>490</v>
      </c>
      <c r="F44" s="18"/>
      <c r="G44" s="18">
        <f t="shared" si="1"/>
        <v>490</v>
      </c>
      <c r="H44" s="5">
        <f t="shared" si="2"/>
        <v>9502</v>
      </c>
    </row>
    <row r="45" spans="2:8" ht="15" x14ac:dyDescent="0.25">
      <c r="B45" s="2">
        <v>41685</v>
      </c>
      <c r="C45" s="18">
        <v>5</v>
      </c>
      <c r="D45" s="18"/>
      <c r="E45" s="18">
        <f t="shared" si="0"/>
        <v>350</v>
      </c>
      <c r="F45" s="18"/>
      <c r="G45" s="18">
        <f t="shared" si="1"/>
        <v>350</v>
      </c>
      <c r="H45" s="5">
        <f t="shared" si="2"/>
        <v>9852</v>
      </c>
    </row>
    <row r="46" spans="2:8" ht="15" x14ac:dyDescent="0.25">
      <c r="B46" s="2">
        <v>41686</v>
      </c>
      <c r="C46" s="18">
        <v>3</v>
      </c>
      <c r="D46" s="18"/>
      <c r="E46" s="18">
        <f t="shared" si="0"/>
        <v>210</v>
      </c>
      <c r="F46" s="18"/>
      <c r="G46" s="18">
        <f t="shared" si="1"/>
        <v>210</v>
      </c>
      <c r="H46" s="5">
        <f t="shared" si="2"/>
        <v>10062</v>
      </c>
    </row>
    <row r="47" spans="2:8" ht="15" x14ac:dyDescent="0.25">
      <c r="B47" s="2">
        <v>41687</v>
      </c>
      <c r="C47" s="18">
        <v>1</v>
      </c>
      <c r="D47" s="18"/>
      <c r="E47" s="18">
        <f t="shared" si="0"/>
        <v>70</v>
      </c>
      <c r="F47" s="18"/>
      <c r="G47" s="18">
        <f t="shared" si="1"/>
        <v>70</v>
      </c>
      <c r="H47" s="5">
        <f t="shared" si="2"/>
        <v>10132</v>
      </c>
    </row>
    <row r="48" spans="2:8" ht="15" x14ac:dyDescent="0.25">
      <c r="B48" s="2">
        <v>41688</v>
      </c>
      <c r="C48" s="18">
        <v>0</v>
      </c>
      <c r="D48" s="18"/>
      <c r="E48" s="18">
        <f t="shared" si="0"/>
        <v>0</v>
      </c>
      <c r="F48" s="18"/>
      <c r="G48" s="18">
        <f t="shared" si="1"/>
        <v>0</v>
      </c>
      <c r="H48" s="5">
        <f t="shared" si="2"/>
        <v>10132</v>
      </c>
    </row>
    <row r="49" spans="2:8" ht="15" x14ac:dyDescent="0.25">
      <c r="B49" s="2">
        <v>41689</v>
      </c>
      <c r="C49" s="18">
        <v>7</v>
      </c>
      <c r="D49" s="18"/>
      <c r="E49" s="18">
        <f t="shared" si="0"/>
        <v>490</v>
      </c>
      <c r="F49" s="18"/>
      <c r="G49" s="18">
        <f t="shared" si="1"/>
        <v>490</v>
      </c>
      <c r="H49" s="5">
        <f t="shared" si="2"/>
        <v>10622</v>
      </c>
    </row>
    <row r="50" spans="2:8" ht="15" x14ac:dyDescent="0.25">
      <c r="B50" s="2">
        <v>41690</v>
      </c>
      <c r="C50" s="18">
        <v>8</v>
      </c>
      <c r="D50" s="18"/>
      <c r="E50" s="18">
        <f t="shared" si="0"/>
        <v>560</v>
      </c>
      <c r="F50" s="18"/>
      <c r="G50" s="18">
        <f t="shared" si="1"/>
        <v>560</v>
      </c>
      <c r="H50" s="5">
        <f t="shared" si="2"/>
        <v>11182</v>
      </c>
    </row>
    <row r="51" spans="2:8" ht="15" x14ac:dyDescent="0.25">
      <c r="B51" s="2">
        <v>41691</v>
      </c>
      <c r="C51" s="18">
        <v>6</v>
      </c>
      <c r="D51" s="18"/>
      <c r="E51" s="18">
        <f t="shared" si="0"/>
        <v>420</v>
      </c>
      <c r="F51" s="18"/>
      <c r="G51" s="18">
        <f t="shared" si="1"/>
        <v>420</v>
      </c>
      <c r="H51" s="5">
        <f t="shared" si="2"/>
        <v>11602</v>
      </c>
    </row>
    <row r="52" spans="2:8" ht="15" x14ac:dyDescent="0.25">
      <c r="B52" s="2">
        <v>41692</v>
      </c>
      <c r="C52" s="18">
        <v>5</v>
      </c>
      <c r="D52" s="18"/>
      <c r="E52" s="18">
        <f t="shared" si="0"/>
        <v>350</v>
      </c>
      <c r="F52" s="18"/>
      <c r="G52" s="18">
        <f t="shared" si="1"/>
        <v>350</v>
      </c>
      <c r="H52" s="5">
        <f t="shared" si="2"/>
        <v>11952</v>
      </c>
    </row>
    <row r="53" spans="2:8" ht="15" x14ac:dyDescent="0.25">
      <c r="B53" s="2">
        <v>41693</v>
      </c>
      <c r="C53" s="18">
        <v>6</v>
      </c>
      <c r="D53" s="18"/>
      <c r="E53" s="18">
        <f t="shared" si="0"/>
        <v>420</v>
      </c>
      <c r="F53" s="18"/>
      <c r="G53" s="18">
        <f t="shared" si="1"/>
        <v>420</v>
      </c>
      <c r="H53" s="5">
        <f t="shared" si="2"/>
        <v>12372</v>
      </c>
    </row>
    <row r="54" spans="2:8" ht="15" x14ac:dyDescent="0.25">
      <c r="B54" s="2">
        <v>41694</v>
      </c>
      <c r="C54" s="18">
        <v>8</v>
      </c>
      <c r="D54" s="18"/>
      <c r="E54" s="18">
        <f t="shared" si="0"/>
        <v>560</v>
      </c>
      <c r="F54" s="18"/>
      <c r="G54" s="18">
        <f t="shared" si="1"/>
        <v>560</v>
      </c>
      <c r="H54" s="5">
        <f t="shared" si="2"/>
        <v>12932</v>
      </c>
    </row>
    <row r="55" spans="2:8" ht="15" x14ac:dyDescent="0.25">
      <c r="B55" s="2">
        <v>41695</v>
      </c>
      <c r="C55" s="18">
        <v>8</v>
      </c>
      <c r="D55" s="18"/>
      <c r="E55" s="18">
        <f t="shared" si="0"/>
        <v>560</v>
      </c>
      <c r="F55" s="18"/>
      <c r="G55" s="18">
        <f t="shared" si="1"/>
        <v>560</v>
      </c>
      <c r="H55" s="5">
        <f t="shared" si="2"/>
        <v>13492</v>
      </c>
    </row>
    <row r="56" spans="2:8" ht="15" x14ac:dyDescent="0.25">
      <c r="B56" s="2">
        <v>41696</v>
      </c>
      <c r="C56" s="18">
        <v>12</v>
      </c>
      <c r="D56" s="18"/>
      <c r="E56" s="18">
        <f t="shared" si="0"/>
        <v>840</v>
      </c>
      <c r="F56" s="18"/>
      <c r="G56" s="18">
        <f t="shared" si="1"/>
        <v>840</v>
      </c>
      <c r="H56" s="5">
        <f t="shared" si="2"/>
        <v>14332</v>
      </c>
    </row>
    <row r="57" spans="2:8" ht="15" x14ac:dyDescent="0.25">
      <c r="B57" s="2">
        <v>41697</v>
      </c>
      <c r="C57" s="18">
        <v>6</v>
      </c>
      <c r="D57" s="18"/>
      <c r="E57" s="18">
        <f t="shared" si="0"/>
        <v>420</v>
      </c>
      <c r="F57" s="18"/>
      <c r="G57" s="20">
        <f t="shared" si="1"/>
        <v>420</v>
      </c>
      <c r="H57" s="5">
        <f t="shared" si="2"/>
        <v>14752</v>
      </c>
    </row>
    <row r="58" spans="2:8" ht="15" x14ac:dyDescent="0.25">
      <c r="B58" s="2">
        <v>41698</v>
      </c>
      <c r="C58" s="18">
        <v>2</v>
      </c>
      <c r="D58" s="18"/>
      <c r="E58" s="18">
        <f t="shared" si="0"/>
        <v>140</v>
      </c>
      <c r="F58" s="18"/>
      <c r="G58" s="20">
        <f t="shared" si="1"/>
        <v>140</v>
      </c>
      <c r="H58" s="5">
        <f t="shared" si="2"/>
        <v>14892</v>
      </c>
    </row>
    <row r="59" spans="2:8" ht="15" x14ac:dyDescent="0.25">
      <c r="B59" s="2">
        <v>41699</v>
      </c>
      <c r="C59" s="18">
        <v>3</v>
      </c>
      <c r="D59" s="18"/>
      <c r="E59" s="18">
        <f t="shared" si="0"/>
        <v>210</v>
      </c>
      <c r="F59" s="18"/>
      <c r="G59" s="20">
        <f t="shared" si="1"/>
        <v>210</v>
      </c>
      <c r="H59" s="5">
        <f t="shared" si="2"/>
        <v>15102</v>
      </c>
    </row>
    <row r="60" spans="2:8" ht="15" x14ac:dyDescent="0.25">
      <c r="B60" s="2">
        <v>41700</v>
      </c>
      <c r="C60" s="18">
        <v>5</v>
      </c>
      <c r="D60" s="18"/>
      <c r="E60" s="18">
        <f t="shared" si="0"/>
        <v>350</v>
      </c>
      <c r="F60" s="18"/>
      <c r="G60" s="20">
        <f t="shared" si="1"/>
        <v>350</v>
      </c>
      <c r="H60" s="5">
        <f t="shared" si="2"/>
        <v>15452</v>
      </c>
    </row>
    <row r="61" spans="2:8" ht="15" x14ac:dyDescent="0.25">
      <c r="B61" s="2">
        <v>41701</v>
      </c>
      <c r="C61" s="18">
        <v>5</v>
      </c>
      <c r="D61" s="18"/>
      <c r="E61" s="18">
        <f t="shared" si="0"/>
        <v>350</v>
      </c>
      <c r="F61" s="18"/>
      <c r="G61" s="20">
        <f t="shared" si="1"/>
        <v>350</v>
      </c>
      <c r="H61" s="5">
        <f t="shared" si="2"/>
        <v>15802</v>
      </c>
    </row>
    <row r="62" spans="2:8" ht="15" x14ac:dyDescent="0.25">
      <c r="B62" s="2">
        <v>41702</v>
      </c>
      <c r="C62" s="18">
        <v>3</v>
      </c>
      <c r="D62" s="18"/>
      <c r="E62" s="18">
        <f t="shared" si="0"/>
        <v>210</v>
      </c>
      <c r="F62" s="18"/>
      <c r="G62" s="20">
        <f t="shared" si="1"/>
        <v>210</v>
      </c>
      <c r="H62" s="5">
        <f t="shared" si="2"/>
        <v>16012</v>
      </c>
    </row>
    <row r="63" spans="2:8" ht="15" x14ac:dyDescent="0.25">
      <c r="B63" s="2">
        <v>41703</v>
      </c>
      <c r="C63" s="18">
        <v>6</v>
      </c>
      <c r="D63" s="18"/>
      <c r="E63" s="18">
        <f t="shared" si="0"/>
        <v>420</v>
      </c>
      <c r="F63" s="18"/>
      <c r="G63" s="20">
        <f t="shared" si="1"/>
        <v>420</v>
      </c>
      <c r="H63" s="5">
        <f t="shared" si="2"/>
        <v>16432</v>
      </c>
    </row>
    <row r="64" spans="2:8" ht="15" x14ac:dyDescent="0.25">
      <c r="B64" s="4">
        <v>41704</v>
      </c>
      <c r="C64" s="21">
        <v>12</v>
      </c>
      <c r="D64" s="21"/>
      <c r="E64" s="21">
        <f t="shared" si="0"/>
        <v>840</v>
      </c>
      <c r="F64" s="21"/>
      <c r="G64" s="22">
        <f t="shared" si="1"/>
        <v>840</v>
      </c>
      <c r="H64" s="5">
        <f t="shared" si="2"/>
        <v>17272</v>
      </c>
    </row>
    <row r="65" spans="2:8" ht="15" x14ac:dyDescent="0.25">
      <c r="B65" s="2">
        <v>41705</v>
      </c>
      <c r="C65" s="18">
        <v>7</v>
      </c>
      <c r="D65" s="18"/>
      <c r="E65" s="18">
        <f t="shared" si="0"/>
        <v>490</v>
      </c>
      <c r="F65" s="18"/>
      <c r="G65" s="18">
        <f t="shared" si="1"/>
        <v>490</v>
      </c>
      <c r="H65" s="5">
        <f t="shared" si="2"/>
        <v>17762</v>
      </c>
    </row>
    <row r="66" spans="2:8" ht="15" x14ac:dyDescent="0.25">
      <c r="B66" s="2">
        <v>41706</v>
      </c>
      <c r="C66" s="18">
        <v>5</v>
      </c>
      <c r="D66" s="18"/>
      <c r="E66" s="18">
        <f t="shared" si="0"/>
        <v>350</v>
      </c>
      <c r="F66" s="18"/>
      <c r="G66" s="18">
        <f t="shared" si="1"/>
        <v>350</v>
      </c>
      <c r="H66" s="5">
        <f t="shared" si="2"/>
        <v>18112</v>
      </c>
    </row>
    <row r="67" spans="2:8" ht="15" x14ac:dyDescent="0.25">
      <c r="B67" s="2">
        <v>41707</v>
      </c>
      <c r="C67" s="18">
        <v>2</v>
      </c>
      <c r="D67" s="18"/>
      <c r="E67" s="18">
        <f t="shared" si="0"/>
        <v>140</v>
      </c>
      <c r="F67" s="18"/>
      <c r="G67" s="18">
        <f t="shared" si="1"/>
        <v>140</v>
      </c>
      <c r="H67" s="5">
        <f t="shared" si="2"/>
        <v>18252</v>
      </c>
    </row>
    <row r="68" spans="2:8" ht="15" x14ac:dyDescent="0.25">
      <c r="B68" s="2">
        <v>41708</v>
      </c>
      <c r="C68" s="18">
        <v>2</v>
      </c>
      <c r="D68" s="18"/>
      <c r="E68" s="18">
        <f t="shared" si="0"/>
        <v>140</v>
      </c>
      <c r="F68" s="18"/>
      <c r="G68" s="18">
        <f t="shared" si="1"/>
        <v>140</v>
      </c>
      <c r="H68" s="5">
        <f t="shared" si="2"/>
        <v>18392</v>
      </c>
    </row>
    <row r="69" spans="2:8" ht="15" x14ac:dyDescent="0.25">
      <c r="B69" s="2">
        <v>41709</v>
      </c>
      <c r="C69" s="18">
        <v>3</v>
      </c>
      <c r="D69" s="18"/>
      <c r="E69" s="18">
        <f t="shared" si="0"/>
        <v>210</v>
      </c>
      <c r="F69" s="18"/>
      <c r="G69" s="18">
        <f t="shared" si="1"/>
        <v>210</v>
      </c>
      <c r="H69" s="5">
        <f t="shared" si="2"/>
        <v>18602</v>
      </c>
    </row>
    <row r="70" spans="2:8" ht="15" x14ac:dyDescent="0.25">
      <c r="B70" s="2">
        <v>41710</v>
      </c>
      <c r="C70" s="18">
        <v>2</v>
      </c>
      <c r="D70" s="18"/>
      <c r="E70" s="18">
        <f t="shared" si="0"/>
        <v>140</v>
      </c>
      <c r="F70" s="18"/>
      <c r="G70" s="18">
        <f t="shared" si="1"/>
        <v>140</v>
      </c>
      <c r="H70" s="5">
        <f t="shared" si="2"/>
        <v>18742</v>
      </c>
    </row>
    <row r="71" spans="2:8" ht="15" x14ac:dyDescent="0.25">
      <c r="B71" s="2">
        <v>41711</v>
      </c>
      <c r="C71" s="18">
        <v>4</v>
      </c>
      <c r="D71" s="18"/>
      <c r="E71" s="18">
        <f t="shared" si="0"/>
        <v>280</v>
      </c>
      <c r="F71" s="18"/>
      <c r="G71" s="18">
        <f t="shared" si="1"/>
        <v>280</v>
      </c>
      <c r="H71" s="5">
        <f t="shared" si="2"/>
        <v>19022</v>
      </c>
    </row>
    <row r="72" spans="2:8" ht="15" x14ac:dyDescent="0.25">
      <c r="B72" s="2">
        <v>41712</v>
      </c>
      <c r="C72" s="18">
        <v>3</v>
      </c>
      <c r="D72" s="18"/>
      <c r="E72" s="18">
        <f t="shared" si="0"/>
        <v>210</v>
      </c>
      <c r="F72" s="18"/>
      <c r="G72" s="18">
        <f t="shared" si="1"/>
        <v>210</v>
      </c>
      <c r="H72" s="5">
        <f t="shared" si="2"/>
        <v>19232</v>
      </c>
    </row>
    <row r="73" spans="2:8" ht="15" x14ac:dyDescent="0.25">
      <c r="B73" s="2">
        <v>41713</v>
      </c>
      <c r="C73" s="18">
        <v>1</v>
      </c>
      <c r="D73" s="18"/>
      <c r="E73" s="18">
        <f t="shared" ref="E73:E136" si="3">+$D$4*C73</f>
        <v>70</v>
      </c>
      <c r="F73" s="18"/>
      <c r="G73" s="18">
        <f t="shared" ref="G73:G136" si="4">+E73+F73</f>
        <v>70</v>
      </c>
      <c r="H73" s="5">
        <f t="shared" si="2"/>
        <v>19302</v>
      </c>
    </row>
    <row r="74" spans="2:8" ht="15" x14ac:dyDescent="0.25">
      <c r="B74" s="2">
        <v>41714</v>
      </c>
      <c r="C74" s="18">
        <v>0</v>
      </c>
      <c r="D74" s="18"/>
      <c r="E74" s="18">
        <f t="shared" si="3"/>
        <v>0</v>
      </c>
      <c r="F74" s="18"/>
      <c r="G74" s="18">
        <f t="shared" si="4"/>
        <v>0</v>
      </c>
      <c r="H74" s="5">
        <f t="shared" ref="H74:H137" si="5">+G74+H73</f>
        <v>19302</v>
      </c>
    </row>
    <row r="75" spans="2:8" ht="15" x14ac:dyDescent="0.25">
      <c r="B75" s="2">
        <v>41715</v>
      </c>
      <c r="C75" s="18">
        <v>4</v>
      </c>
      <c r="D75" s="18"/>
      <c r="E75" s="18">
        <f t="shared" si="3"/>
        <v>280</v>
      </c>
      <c r="F75" s="18"/>
      <c r="G75" s="18">
        <f t="shared" si="4"/>
        <v>280</v>
      </c>
      <c r="H75" s="5">
        <f t="shared" si="5"/>
        <v>19582</v>
      </c>
    </row>
    <row r="76" spans="2:8" ht="15" x14ac:dyDescent="0.25">
      <c r="B76" s="2">
        <v>41716</v>
      </c>
      <c r="C76" s="18">
        <v>5</v>
      </c>
      <c r="D76" s="18"/>
      <c r="E76" s="18">
        <f t="shared" si="3"/>
        <v>350</v>
      </c>
      <c r="F76" s="18"/>
      <c r="G76" s="18">
        <f t="shared" si="4"/>
        <v>350</v>
      </c>
      <c r="H76" s="5">
        <f t="shared" si="5"/>
        <v>19932</v>
      </c>
    </row>
    <row r="77" spans="2:8" ht="15" x14ac:dyDescent="0.25">
      <c r="B77" s="2">
        <v>41717</v>
      </c>
      <c r="C77" s="18">
        <v>7</v>
      </c>
      <c r="D77" s="18"/>
      <c r="E77" s="18">
        <f t="shared" si="3"/>
        <v>490</v>
      </c>
      <c r="F77" s="18"/>
      <c r="G77" s="18">
        <f t="shared" si="4"/>
        <v>490</v>
      </c>
      <c r="H77" s="5">
        <f t="shared" si="5"/>
        <v>20422</v>
      </c>
    </row>
    <row r="78" spans="2:8" ht="15" x14ac:dyDescent="0.25">
      <c r="B78" s="2">
        <v>41718</v>
      </c>
      <c r="C78" s="18">
        <v>0</v>
      </c>
      <c r="D78" s="18"/>
      <c r="E78" s="18">
        <f t="shared" si="3"/>
        <v>0</v>
      </c>
      <c r="F78" s="18"/>
      <c r="G78" s="18">
        <f t="shared" si="4"/>
        <v>0</v>
      </c>
      <c r="H78" s="5">
        <f t="shared" si="5"/>
        <v>20422</v>
      </c>
    </row>
    <row r="79" spans="2:8" ht="15" x14ac:dyDescent="0.25">
      <c r="B79" s="2">
        <v>41719</v>
      </c>
      <c r="C79" s="18">
        <v>2</v>
      </c>
      <c r="D79" s="18"/>
      <c r="E79" s="18">
        <f t="shared" si="3"/>
        <v>140</v>
      </c>
      <c r="F79" s="18"/>
      <c r="G79" s="18">
        <f t="shared" si="4"/>
        <v>140</v>
      </c>
      <c r="H79" s="5">
        <f t="shared" si="5"/>
        <v>20562</v>
      </c>
    </row>
    <row r="80" spans="2:8" ht="15" x14ac:dyDescent="0.25">
      <c r="B80" s="2">
        <v>41720</v>
      </c>
      <c r="C80" s="18">
        <v>4</v>
      </c>
      <c r="D80" s="18"/>
      <c r="E80" s="18">
        <f t="shared" si="3"/>
        <v>280</v>
      </c>
      <c r="F80" s="18"/>
      <c r="G80" s="18">
        <f t="shared" si="4"/>
        <v>280</v>
      </c>
      <c r="H80" s="5">
        <f t="shared" si="5"/>
        <v>20842</v>
      </c>
    </row>
    <row r="81" spans="2:8" ht="15" x14ac:dyDescent="0.25">
      <c r="B81" s="2">
        <v>41721</v>
      </c>
      <c r="C81" s="18">
        <v>0</v>
      </c>
      <c r="D81" s="18"/>
      <c r="E81" s="18">
        <f t="shared" si="3"/>
        <v>0</v>
      </c>
      <c r="F81" s="18"/>
      <c r="G81" s="18">
        <f t="shared" si="4"/>
        <v>0</v>
      </c>
      <c r="H81" s="5">
        <f t="shared" si="5"/>
        <v>20842</v>
      </c>
    </row>
    <row r="82" spans="2:8" ht="15" x14ac:dyDescent="0.25">
      <c r="B82" s="2">
        <v>41722</v>
      </c>
      <c r="C82" s="18">
        <v>0</v>
      </c>
      <c r="D82" s="18"/>
      <c r="E82" s="18">
        <f t="shared" si="3"/>
        <v>0</v>
      </c>
      <c r="F82" s="18"/>
      <c r="G82" s="18">
        <f t="shared" si="4"/>
        <v>0</v>
      </c>
      <c r="H82" s="5">
        <f t="shared" si="5"/>
        <v>20842</v>
      </c>
    </row>
    <row r="83" spans="2:8" ht="15" x14ac:dyDescent="0.25">
      <c r="B83" s="2">
        <v>41723</v>
      </c>
      <c r="C83" s="18">
        <v>0</v>
      </c>
      <c r="D83" s="18"/>
      <c r="E83" s="18">
        <f t="shared" si="3"/>
        <v>0</v>
      </c>
      <c r="F83" s="18"/>
      <c r="G83" s="18">
        <f t="shared" si="4"/>
        <v>0</v>
      </c>
      <c r="H83" s="5">
        <f t="shared" si="5"/>
        <v>20842</v>
      </c>
    </row>
    <row r="84" spans="2:8" ht="15" x14ac:dyDescent="0.25">
      <c r="B84" s="2">
        <v>41724</v>
      </c>
      <c r="C84" s="18">
        <v>1</v>
      </c>
      <c r="D84" s="18"/>
      <c r="E84" s="18">
        <f t="shared" si="3"/>
        <v>70</v>
      </c>
      <c r="F84" s="18"/>
      <c r="G84" s="18">
        <f t="shared" si="4"/>
        <v>70</v>
      </c>
      <c r="H84" s="5">
        <f t="shared" si="5"/>
        <v>20912</v>
      </c>
    </row>
    <row r="85" spans="2:8" ht="15" x14ac:dyDescent="0.25">
      <c r="B85" s="2">
        <v>41725</v>
      </c>
      <c r="C85" s="18">
        <v>0</v>
      </c>
      <c r="D85" s="18"/>
      <c r="E85" s="18">
        <f t="shared" si="3"/>
        <v>0</v>
      </c>
      <c r="F85" s="18"/>
      <c r="G85" s="18">
        <f t="shared" si="4"/>
        <v>0</v>
      </c>
      <c r="H85" s="5">
        <f t="shared" si="5"/>
        <v>20912</v>
      </c>
    </row>
    <row r="86" spans="2:8" ht="15" x14ac:dyDescent="0.25">
      <c r="B86" s="2">
        <v>41726</v>
      </c>
      <c r="C86" s="18">
        <v>0</v>
      </c>
      <c r="D86" s="18"/>
      <c r="E86" s="18">
        <f t="shared" si="3"/>
        <v>0</v>
      </c>
      <c r="F86" s="18"/>
      <c r="G86" s="18">
        <f t="shared" si="4"/>
        <v>0</v>
      </c>
      <c r="H86" s="5">
        <f t="shared" si="5"/>
        <v>20912</v>
      </c>
    </row>
    <row r="87" spans="2:8" ht="15" x14ac:dyDescent="0.25">
      <c r="B87" s="2">
        <v>41727</v>
      </c>
      <c r="C87" s="18">
        <v>0</v>
      </c>
      <c r="D87" s="18"/>
      <c r="E87" s="18">
        <f t="shared" si="3"/>
        <v>0</v>
      </c>
      <c r="F87" s="18"/>
      <c r="G87" s="18">
        <f t="shared" si="4"/>
        <v>0</v>
      </c>
      <c r="H87" s="5">
        <f t="shared" si="5"/>
        <v>20912</v>
      </c>
    </row>
    <row r="88" spans="2:8" ht="15" x14ac:dyDescent="0.25">
      <c r="B88" s="2">
        <v>41728</v>
      </c>
      <c r="C88" s="18">
        <v>1</v>
      </c>
      <c r="D88" s="18"/>
      <c r="E88" s="18">
        <f t="shared" si="3"/>
        <v>70</v>
      </c>
      <c r="F88" s="18"/>
      <c r="G88" s="18">
        <f t="shared" si="4"/>
        <v>70</v>
      </c>
      <c r="H88" s="5">
        <f t="shared" si="5"/>
        <v>20982</v>
      </c>
    </row>
    <row r="89" spans="2:8" ht="15" x14ac:dyDescent="0.25">
      <c r="B89" s="2">
        <v>41729</v>
      </c>
      <c r="C89" s="18">
        <v>1</v>
      </c>
      <c r="D89" s="18"/>
      <c r="E89" s="18">
        <f t="shared" si="3"/>
        <v>70</v>
      </c>
      <c r="F89" s="18"/>
      <c r="G89" s="18">
        <f t="shared" si="4"/>
        <v>70</v>
      </c>
      <c r="H89" s="5">
        <f t="shared" si="5"/>
        <v>21052</v>
      </c>
    </row>
    <row r="90" spans="2:8" ht="15" x14ac:dyDescent="0.25">
      <c r="B90" s="2">
        <v>41730</v>
      </c>
      <c r="C90" s="18">
        <v>0</v>
      </c>
      <c r="D90" s="18"/>
      <c r="E90" s="18">
        <f t="shared" si="3"/>
        <v>0</v>
      </c>
      <c r="F90" s="18"/>
      <c r="G90" s="18">
        <f t="shared" si="4"/>
        <v>0</v>
      </c>
      <c r="H90" s="5">
        <f t="shared" si="5"/>
        <v>21052</v>
      </c>
    </row>
    <row r="91" spans="2:8" ht="15" x14ac:dyDescent="0.25">
      <c r="B91" s="2">
        <v>41731</v>
      </c>
      <c r="C91" s="18">
        <v>0</v>
      </c>
      <c r="D91" s="18"/>
      <c r="E91" s="18">
        <f t="shared" si="3"/>
        <v>0</v>
      </c>
      <c r="F91" s="18"/>
      <c r="G91" s="18">
        <f t="shared" si="4"/>
        <v>0</v>
      </c>
      <c r="H91" s="5">
        <f t="shared" si="5"/>
        <v>21052</v>
      </c>
    </row>
    <row r="92" spans="2:8" ht="15" x14ac:dyDescent="0.25">
      <c r="B92" s="2">
        <v>41732</v>
      </c>
      <c r="C92" s="18">
        <v>1</v>
      </c>
      <c r="D92" s="18"/>
      <c r="E92" s="18">
        <f t="shared" si="3"/>
        <v>70</v>
      </c>
      <c r="F92" s="18"/>
      <c r="G92" s="18">
        <f t="shared" si="4"/>
        <v>70</v>
      </c>
      <c r="H92" s="5">
        <f t="shared" si="5"/>
        <v>21122</v>
      </c>
    </row>
    <row r="93" spans="2:8" ht="15" x14ac:dyDescent="0.25">
      <c r="B93" s="2">
        <v>41733</v>
      </c>
      <c r="C93" s="18">
        <v>0</v>
      </c>
      <c r="D93" s="18"/>
      <c r="E93" s="18">
        <f t="shared" si="3"/>
        <v>0</v>
      </c>
      <c r="F93" s="18"/>
      <c r="G93" s="18">
        <f t="shared" si="4"/>
        <v>0</v>
      </c>
      <c r="H93" s="5">
        <f t="shared" si="5"/>
        <v>21122</v>
      </c>
    </row>
    <row r="94" spans="2:8" ht="15" x14ac:dyDescent="0.25">
      <c r="B94" s="2">
        <v>41734</v>
      </c>
      <c r="C94" s="18">
        <v>0</v>
      </c>
      <c r="D94" s="18"/>
      <c r="E94" s="18">
        <f t="shared" si="3"/>
        <v>0</v>
      </c>
      <c r="F94" s="18"/>
      <c r="G94" s="18">
        <f t="shared" si="4"/>
        <v>0</v>
      </c>
      <c r="H94" s="5">
        <f t="shared" si="5"/>
        <v>21122</v>
      </c>
    </row>
    <row r="95" spans="2:8" ht="15" x14ac:dyDescent="0.25">
      <c r="B95" s="2">
        <v>41735</v>
      </c>
      <c r="C95" s="18">
        <v>0</v>
      </c>
      <c r="D95" s="18"/>
      <c r="E95" s="18">
        <f t="shared" si="3"/>
        <v>0</v>
      </c>
      <c r="F95" s="18"/>
      <c r="G95" s="18">
        <f t="shared" si="4"/>
        <v>0</v>
      </c>
      <c r="H95" s="5">
        <f t="shared" si="5"/>
        <v>21122</v>
      </c>
    </row>
    <row r="96" spans="2:8" ht="15" x14ac:dyDescent="0.25">
      <c r="B96" s="2">
        <v>41736</v>
      </c>
      <c r="C96" s="18">
        <v>0</v>
      </c>
      <c r="D96" s="18"/>
      <c r="E96" s="18">
        <f t="shared" si="3"/>
        <v>0</v>
      </c>
      <c r="F96" s="18"/>
      <c r="G96" s="18">
        <f t="shared" si="4"/>
        <v>0</v>
      </c>
      <c r="H96" s="6">
        <f t="shared" si="5"/>
        <v>21122</v>
      </c>
    </row>
    <row r="97" spans="2:8" ht="15" x14ac:dyDescent="0.25">
      <c r="B97" s="2">
        <v>41737</v>
      </c>
      <c r="C97" s="18">
        <v>0</v>
      </c>
      <c r="D97" s="18"/>
      <c r="E97" s="18">
        <f t="shared" si="3"/>
        <v>0</v>
      </c>
      <c r="F97" s="18"/>
      <c r="G97" s="18">
        <f t="shared" si="4"/>
        <v>0</v>
      </c>
      <c r="H97" s="6">
        <f t="shared" si="5"/>
        <v>21122</v>
      </c>
    </row>
    <row r="98" spans="2:8" ht="15" x14ac:dyDescent="0.25">
      <c r="B98" s="2">
        <v>41738</v>
      </c>
      <c r="C98" s="18">
        <v>5</v>
      </c>
      <c r="D98" s="18"/>
      <c r="E98" s="18">
        <f t="shared" si="3"/>
        <v>350</v>
      </c>
      <c r="F98" s="18"/>
      <c r="G98" s="18">
        <f t="shared" si="4"/>
        <v>350</v>
      </c>
      <c r="H98" s="6">
        <f t="shared" si="5"/>
        <v>21472</v>
      </c>
    </row>
    <row r="99" spans="2:8" ht="15" x14ac:dyDescent="0.25">
      <c r="B99" s="2">
        <v>41739</v>
      </c>
      <c r="C99" s="18">
        <v>2</v>
      </c>
      <c r="D99" s="18"/>
      <c r="E99" s="18">
        <f t="shared" si="3"/>
        <v>140</v>
      </c>
      <c r="F99" s="18"/>
      <c r="G99" s="18">
        <f t="shared" si="4"/>
        <v>140</v>
      </c>
      <c r="H99" s="6">
        <f t="shared" si="5"/>
        <v>21612</v>
      </c>
    </row>
    <row r="100" spans="2:8" ht="15" x14ac:dyDescent="0.25">
      <c r="B100" s="2">
        <v>41740</v>
      </c>
      <c r="C100" s="18">
        <v>2</v>
      </c>
      <c r="D100" s="18"/>
      <c r="E100" s="18">
        <f t="shared" si="3"/>
        <v>140</v>
      </c>
      <c r="F100" s="18"/>
      <c r="G100" s="18">
        <f t="shared" si="4"/>
        <v>140</v>
      </c>
      <c r="H100" s="6">
        <f t="shared" si="5"/>
        <v>21752</v>
      </c>
    </row>
    <row r="101" spans="2:8" ht="15" x14ac:dyDescent="0.25">
      <c r="B101" s="2">
        <v>41741</v>
      </c>
      <c r="C101" s="18">
        <v>4</v>
      </c>
      <c r="D101" s="18"/>
      <c r="E101" s="18">
        <f t="shared" si="3"/>
        <v>280</v>
      </c>
      <c r="F101" s="18"/>
      <c r="G101" s="18">
        <f t="shared" si="4"/>
        <v>280</v>
      </c>
      <c r="H101" s="6">
        <f t="shared" si="5"/>
        <v>22032</v>
      </c>
    </row>
    <row r="102" spans="2:8" ht="15" x14ac:dyDescent="0.25">
      <c r="B102" s="2">
        <v>41742</v>
      </c>
      <c r="C102" s="18">
        <v>3</v>
      </c>
      <c r="D102" s="18"/>
      <c r="E102" s="18">
        <f t="shared" si="3"/>
        <v>210</v>
      </c>
      <c r="F102" s="18"/>
      <c r="G102" s="18">
        <f t="shared" si="4"/>
        <v>210</v>
      </c>
      <c r="H102" s="6">
        <f t="shared" si="5"/>
        <v>22242</v>
      </c>
    </row>
    <row r="103" spans="2:8" ht="15" x14ac:dyDescent="0.25">
      <c r="B103" s="2">
        <v>41743</v>
      </c>
      <c r="C103" s="18">
        <v>6</v>
      </c>
      <c r="D103" s="18"/>
      <c r="E103" s="18">
        <f t="shared" si="3"/>
        <v>420</v>
      </c>
      <c r="F103" s="18"/>
      <c r="G103" s="18">
        <f t="shared" si="4"/>
        <v>420</v>
      </c>
      <c r="H103" s="6">
        <f t="shared" si="5"/>
        <v>22662</v>
      </c>
    </row>
    <row r="104" spans="2:8" ht="15" x14ac:dyDescent="0.25">
      <c r="B104" s="2">
        <v>41744</v>
      </c>
      <c r="C104" s="18">
        <v>19</v>
      </c>
      <c r="D104" s="18"/>
      <c r="E104" s="18">
        <f t="shared" si="3"/>
        <v>1330</v>
      </c>
      <c r="F104" s="18"/>
      <c r="G104" s="18">
        <f t="shared" si="4"/>
        <v>1330</v>
      </c>
      <c r="H104" s="6">
        <f t="shared" si="5"/>
        <v>23992</v>
      </c>
    </row>
    <row r="105" spans="2:8" ht="15" x14ac:dyDescent="0.25">
      <c r="B105" s="2">
        <v>41745</v>
      </c>
      <c r="C105" s="18">
        <v>14</v>
      </c>
      <c r="D105" s="18"/>
      <c r="E105" s="18">
        <f t="shared" si="3"/>
        <v>980</v>
      </c>
      <c r="F105" s="18"/>
      <c r="G105" s="18">
        <f t="shared" si="4"/>
        <v>980</v>
      </c>
      <c r="H105" s="6">
        <f t="shared" si="5"/>
        <v>24972</v>
      </c>
    </row>
    <row r="106" spans="2:8" ht="15" x14ac:dyDescent="0.25">
      <c r="B106" s="2">
        <v>41746</v>
      </c>
      <c r="C106" s="18">
        <v>6</v>
      </c>
      <c r="D106" s="18"/>
      <c r="E106" s="18">
        <f t="shared" si="3"/>
        <v>420</v>
      </c>
      <c r="F106" s="18"/>
      <c r="G106" s="18">
        <f t="shared" si="4"/>
        <v>420</v>
      </c>
      <c r="H106" s="6">
        <f t="shared" si="5"/>
        <v>25392</v>
      </c>
    </row>
    <row r="107" spans="2:8" ht="15" x14ac:dyDescent="0.25">
      <c r="B107" s="2">
        <v>41747</v>
      </c>
      <c r="C107" s="18">
        <v>4</v>
      </c>
      <c r="D107" s="18"/>
      <c r="E107" s="18">
        <f t="shared" si="3"/>
        <v>280</v>
      </c>
      <c r="F107" s="18"/>
      <c r="G107" s="18">
        <f t="shared" si="4"/>
        <v>280</v>
      </c>
      <c r="H107" s="6">
        <f t="shared" si="5"/>
        <v>25672</v>
      </c>
    </row>
    <row r="108" spans="2:8" ht="15" x14ac:dyDescent="0.25">
      <c r="B108" s="2">
        <v>41748</v>
      </c>
      <c r="C108" s="18">
        <v>6</v>
      </c>
      <c r="D108" s="18"/>
      <c r="E108" s="18">
        <f t="shared" si="3"/>
        <v>420</v>
      </c>
      <c r="F108" s="18"/>
      <c r="G108" s="18">
        <f t="shared" si="4"/>
        <v>420</v>
      </c>
      <c r="H108" s="6">
        <f t="shared" si="5"/>
        <v>26092</v>
      </c>
    </row>
    <row r="109" spans="2:8" ht="15" x14ac:dyDescent="0.25">
      <c r="B109" s="2">
        <v>41749</v>
      </c>
      <c r="C109" s="18">
        <v>3</v>
      </c>
      <c r="D109" s="18"/>
      <c r="E109" s="18">
        <f t="shared" si="3"/>
        <v>210</v>
      </c>
      <c r="F109" s="18"/>
      <c r="G109" s="18">
        <f t="shared" si="4"/>
        <v>210</v>
      </c>
      <c r="H109" s="6">
        <f t="shared" si="5"/>
        <v>26302</v>
      </c>
    </row>
    <row r="110" spans="2:8" ht="15" x14ac:dyDescent="0.25">
      <c r="B110" s="2">
        <v>41750</v>
      </c>
      <c r="C110" s="18">
        <v>4</v>
      </c>
      <c r="D110" s="18"/>
      <c r="E110" s="18">
        <f t="shared" si="3"/>
        <v>280</v>
      </c>
      <c r="F110" s="18"/>
      <c r="G110" s="18">
        <f t="shared" si="4"/>
        <v>280</v>
      </c>
      <c r="H110" s="6">
        <f t="shared" si="5"/>
        <v>26582</v>
      </c>
    </row>
    <row r="111" spans="2:8" ht="15" x14ac:dyDescent="0.25">
      <c r="B111" s="2">
        <v>41751</v>
      </c>
      <c r="C111" s="18">
        <v>3</v>
      </c>
      <c r="D111" s="18"/>
      <c r="E111" s="18">
        <f t="shared" si="3"/>
        <v>210</v>
      </c>
      <c r="F111" s="18"/>
      <c r="G111" s="18">
        <f t="shared" si="4"/>
        <v>210</v>
      </c>
      <c r="H111" s="6">
        <f t="shared" si="5"/>
        <v>26792</v>
      </c>
    </row>
    <row r="112" spans="2:8" ht="15" x14ac:dyDescent="0.25">
      <c r="B112" s="2">
        <v>41752</v>
      </c>
      <c r="C112" s="18">
        <v>1</v>
      </c>
      <c r="D112" s="18"/>
      <c r="E112" s="18">
        <f t="shared" si="3"/>
        <v>70</v>
      </c>
      <c r="F112" s="18"/>
      <c r="G112" s="18">
        <f t="shared" si="4"/>
        <v>70</v>
      </c>
      <c r="H112" s="6">
        <f t="shared" si="5"/>
        <v>26862</v>
      </c>
    </row>
    <row r="113" spans="2:8" ht="15" x14ac:dyDescent="0.25">
      <c r="B113" s="2">
        <v>41753</v>
      </c>
      <c r="C113" s="18">
        <v>0</v>
      </c>
      <c r="D113" s="18"/>
      <c r="E113" s="18">
        <f t="shared" si="3"/>
        <v>0</v>
      </c>
      <c r="F113" s="18"/>
      <c r="G113" s="18">
        <f t="shared" si="4"/>
        <v>0</v>
      </c>
      <c r="H113" s="6">
        <f t="shared" si="5"/>
        <v>26862</v>
      </c>
    </row>
    <row r="114" spans="2:8" ht="15" x14ac:dyDescent="0.25">
      <c r="B114" s="2">
        <v>41754</v>
      </c>
      <c r="C114" s="18">
        <v>3</v>
      </c>
      <c r="D114" s="18"/>
      <c r="E114" s="18">
        <f t="shared" si="3"/>
        <v>210</v>
      </c>
      <c r="F114" s="18"/>
      <c r="G114" s="18">
        <f t="shared" si="4"/>
        <v>210</v>
      </c>
      <c r="H114" s="6">
        <f t="shared" si="5"/>
        <v>27072</v>
      </c>
    </row>
    <row r="115" spans="2:8" ht="15" x14ac:dyDescent="0.25">
      <c r="B115" s="2">
        <v>41755</v>
      </c>
      <c r="C115" s="18">
        <v>1</v>
      </c>
      <c r="D115" s="18"/>
      <c r="E115" s="18">
        <f t="shared" si="3"/>
        <v>70</v>
      </c>
      <c r="F115" s="18"/>
      <c r="G115" s="18">
        <f t="shared" si="4"/>
        <v>70</v>
      </c>
      <c r="H115" s="6">
        <f t="shared" si="5"/>
        <v>27142</v>
      </c>
    </row>
    <row r="116" spans="2:8" ht="15" x14ac:dyDescent="0.25">
      <c r="B116" s="2">
        <v>41756</v>
      </c>
      <c r="C116" s="18">
        <v>3</v>
      </c>
      <c r="D116" s="18"/>
      <c r="E116" s="18">
        <f t="shared" si="3"/>
        <v>210</v>
      </c>
      <c r="F116" s="18"/>
      <c r="G116" s="18">
        <f t="shared" si="4"/>
        <v>210</v>
      </c>
      <c r="H116" s="6">
        <f t="shared" si="5"/>
        <v>27352</v>
      </c>
    </row>
    <row r="117" spans="2:8" ht="15" x14ac:dyDescent="0.25">
      <c r="B117" s="2">
        <v>41757</v>
      </c>
      <c r="C117" s="18">
        <v>2</v>
      </c>
      <c r="D117" s="18"/>
      <c r="E117" s="18">
        <f t="shared" si="3"/>
        <v>140</v>
      </c>
      <c r="F117" s="18"/>
      <c r="G117" s="18">
        <f t="shared" si="4"/>
        <v>140</v>
      </c>
      <c r="H117" s="6">
        <f t="shared" si="5"/>
        <v>27492</v>
      </c>
    </row>
    <row r="118" spans="2:8" ht="15" x14ac:dyDescent="0.25">
      <c r="B118" s="2">
        <v>41758</v>
      </c>
      <c r="C118" s="18">
        <v>2</v>
      </c>
      <c r="D118" s="18"/>
      <c r="E118" s="18">
        <f t="shared" si="3"/>
        <v>140</v>
      </c>
      <c r="F118" s="18"/>
      <c r="G118" s="18">
        <f t="shared" si="4"/>
        <v>140</v>
      </c>
      <c r="H118" s="6">
        <f t="shared" si="5"/>
        <v>27632</v>
      </c>
    </row>
    <row r="119" spans="2:8" ht="15" x14ac:dyDescent="0.25">
      <c r="B119" s="2">
        <v>41759</v>
      </c>
      <c r="C119" s="18">
        <v>1</v>
      </c>
      <c r="D119" s="18"/>
      <c r="E119" s="18">
        <f t="shared" si="3"/>
        <v>70</v>
      </c>
      <c r="F119" s="18"/>
      <c r="G119" s="18">
        <f t="shared" si="4"/>
        <v>70</v>
      </c>
      <c r="H119" s="6">
        <f t="shared" si="5"/>
        <v>27702</v>
      </c>
    </row>
    <row r="120" spans="2:8" ht="15" x14ac:dyDescent="0.25">
      <c r="B120" s="2">
        <v>41760</v>
      </c>
      <c r="C120" s="18">
        <v>4</v>
      </c>
      <c r="D120" s="18"/>
      <c r="E120" s="18">
        <f t="shared" si="3"/>
        <v>280</v>
      </c>
      <c r="F120" s="18"/>
      <c r="G120" s="18">
        <f t="shared" si="4"/>
        <v>280</v>
      </c>
      <c r="H120" s="6">
        <f t="shared" si="5"/>
        <v>27982</v>
      </c>
    </row>
    <row r="121" spans="2:8" ht="15" x14ac:dyDescent="0.25">
      <c r="B121" s="2">
        <v>41761</v>
      </c>
      <c r="C121" s="18">
        <v>4</v>
      </c>
      <c r="D121" s="18"/>
      <c r="E121" s="18">
        <f t="shared" si="3"/>
        <v>280</v>
      </c>
      <c r="F121" s="18"/>
      <c r="G121" s="18">
        <f t="shared" si="4"/>
        <v>280</v>
      </c>
      <c r="H121" s="6">
        <f t="shared" si="5"/>
        <v>28262</v>
      </c>
    </row>
    <row r="122" spans="2:8" ht="15" x14ac:dyDescent="0.25">
      <c r="B122" s="2">
        <v>41762</v>
      </c>
      <c r="C122" s="18">
        <v>1</v>
      </c>
      <c r="D122" s="18"/>
      <c r="E122" s="18">
        <f t="shared" si="3"/>
        <v>70</v>
      </c>
      <c r="F122" s="18"/>
      <c r="G122" s="18">
        <f t="shared" si="4"/>
        <v>70</v>
      </c>
      <c r="H122" s="6">
        <f t="shared" si="5"/>
        <v>28332</v>
      </c>
    </row>
    <row r="123" spans="2:8" ht="15" x14ac:dyDescent="0.25">
      <c r="B123" s="2">
        <v>41763</v>
      </c>
      <c r="C123" s="18">
        <v>1</v>
      </c>
      <c r="D123" s="18"/>
      <c r="E123" s="18">
        <f t="shared" si="3"/>
        <v>70</v>
      </c>
      <c r="F123" s="18"/>
      <c r="G123" s="18">
        <f t="shared" si="4"/>
        <v>70</v>
      </c>
      <c r="H123" s="6">
        <f t="shared" si="5"/>
        <v>28402</v>
      </c>
    </row>
    <row r="124" spans="2:8" ht="15" x14ac:dyDescent="0.25">
      <c r="B124" s="2">
        <v>41764</v>
      </c>
      <c r="C124" s="18">
        <v>2</v>
      </c>
      <c r="D124" s="18"/>
      <c r="E124" s="18">
        <f t="shared" si="3"/>
        <v>140</v>
      </c>
      <c r="F124" s="18"/>
      <c r="G124" s="18">
        <f t="shared" si="4"/>
        <v>140</v>
      </c>
      <c r="H124" s="6">
        <f t="shared" si="5"/>
        <v>28542</v>
      </c>
    </row>
    <row r="125" spans="2:8" ht="15" x14ac:dyDescent="0.25">
      <c r="B125" s="7">
        <v>41765</v>
      </c>
      <c r="C125" s="18">
        <v>1</v>
      </c>
      <c r="D125" s="18"/>
      <c r="E125" s="18">
        <f t="shared" si="3"/>
        <v>70</v>
      </c>
      <c r="F125" s="18"/>
      <c r="G125" s="18">
        <f t="shared" si="4"/>
        <v>70</v>
      </c>
      <c r="H125" s="8">
        <f t="shared" si="5"/>
        <v>28612</v>
      </c>
    </row>
    <row r="126" spans="2:8" ht="15" x14ac:dyDescent="0.25">
      <c r="B126" s="7">
        <v>41766</v>
      </c>
      <c r="C126" s="18">
        <v>2</v>
      </c>
      <c r="D126" s="18"/>
      <c r="E126" s="18">
        <f t="shared" si="3"/>
        <v>140</v>
      </c>
      <c r="F126" s="18"/>
      <c r="G126" s="18">
        <f t="shared" si="4"/>
        <v>140</v>
      </c>
      <c r="H126" s="8">
        <f t="shared" si="5"/>
        <v>28752</v>
      </c>
    </row>
    <row r="127" spans="2:8" ht="15" x14ac:dyDescent="0.25">
      <c r="B127" s="7">
        <v>41767</v>
      </c>
      <c r="C127" s="18">
        <v>0</v>
      </c>
      <c r="D127" s="18"/>
      <c r="E127" s="18">
        <f t="shared" si="3"/>
        <v>0</v>
      </c>
      <c r="F127" s="18"/>
      <c r="G127" s="18">
        <f t="shared" si="4"/>
        <v>0</v>
      </c>
      <c r="H127" s="8">
        <f t="shared" si="5"/>
        <v>28752</v>
      </c>
    </row>
    <row r="128" spans="2:8" ht="15" x14ac:dyDescent="0.25">
      <c r="B128" s="7">
        <v>41768</v>
      </c>
      <c r="C128" s="18">
        <v>0</v>
      </c>
      <c r="D128" s="18"/>
      <c r="E128" s="18">
        <f t="shared" si="3"/>
        <v>0</v>
      </c>
      <c r="F128" s="18"/>
      <c r="G128" s="18">
        <f t="shared" si="4"/>
        <v>0</v>
      </c>
      <c r="H128" s="8">
        <f t="shared" si="5"/>
        <v>28752</v>
      </c>
    </row>
    <row r="129" spans="2:8" ht="15" x14ac:dyDescent="0.25">
      <c r="B129" s="7">
        <v>41769</v>
      </c>
      <c r="C129" s="18">
        <v>1</v>
      </c>
      <c r="D129" s="18"/>
      <c r="E129" s="18">
        <f t="shared" si="3"/>
        <v>70</v>
      </c>
      <c r="F129" s="18"/>
      <c r="G129" s="18">
        <f t="shared" si="4"/>
        <v>70</v>
      </c>
      <c r="H129" s="8">
        <f t="shared" si="5"/>
        <v>28822</v>
      </c>
    </row>
    <row r="130" spans="2:8" ht="15" x14ac:dyDescent="0.25">
      <c r="B130" s="7">
        <v>41770</v>
      </c>
      <c r="C130" s="18">
        <v>0</v>
      </c>
      <c r="D130" s="18"/>
      <c r="E130" s="18">
        <f t="shared" si="3"/>
        <v>0</v>
      </c>
      <c r="F130" s="18"/>
      <c r="G130" s="18">
        <f t="shared" si="4"/>
        <v>0</v>
      </c>
      <c r="H130" s="8">
        <f t="shared" si="5"/>
        <v>28822</v>
      </c>
    </row>
    <row r="131" spans="2:8" ht="15" x14ac:dyDescent="0.25">
      <c r="B131" s="7">
        <v>41771</v>
      </c>
      <c r="C131" s="18">
        <v>0</v>
      </c>
      <c r="D131" s="18"/>
      <c r="E131" s="18">
        <f t="shared" si="3"/>
        <v>0</v>
      </c>
      <c r="F131" s="18"/>
      <c r="G131" s="18">
        <f t="shared" si="4"/>
        <v>0</v>
      </c>
      <c r="H131" s="8">
        <f t="shared" si="5"/>
        <v>28822</v>
      </c>
    </row>
    <row r="132" spans="2:8" ht="15" x14ac:dyDescent="0.25">
      <c r="B132" s="7">
        <v>41772</v>
      </c>
      <c r="C132" s="18">
        <v>4</v>
      </c>
      <c r="D132" s="18"/>
      <c r="E132" s="18">
        <f t="shared" si="3"/>
        <v>280</v>
      </c>
      <c r="F132" s="18"/>
      <c r="G132" s="18">
        <f t="shared" si="4"/>
        <v>280</v>
      </c>
      <c r="H132" s="8">
        <f t="shared" si="5"/>
        <v>29102</v>
      </c>
    </row>
    <row r="133" spans="2:8" ht="15" x14ac:dyDescent="0.25">
      <c r="B133" s="7">
        <v>41773</v>
      </c>
      <c r="C133" s="18">
        <v>2</v>
      </c>
      <c r="D133" s="18"/>
      <c r="E133" s="18">
        <f t="shared" si="3"/>
        <v>140</v>
      </c>
      <c r="F133" s="18"/>
      <c r="G133" s="18">
        <f t="shared" si="4"/>
        <v>140</v>
      </c>
      <c r="H133" s="8">
        <f t="shared" si="5"/>
        <v>29242</v>
      </c>
    </row>
    <row r="134" spans="2:8" ht="15" x14ac:dyDescent="0.25">
      <c r="B134" s="7">
        <v>41774</v>
      </c>
      <c r="C134" s="18">
        <v>0</v>
      </c>
      <c r="D134" s="18"/>
      <c r="E134" s="18">
        <f t="shared" si="3"/>
        <v>0</v>
      </c>
      <c r="F134" s="18"/>
      <c r="G134" s="18">
        <f t="shared" si="4"/>
        <v>0</v>
      </c>
      <c r="H134" s="8">
        <f t="shared" si="5"/>
        <v>29242</v>
      </c>
    </row>
    <row r="135" spans="2:8" ht="15" x14ac:dyDescent="0.25">
      <c r="B135" s="7">
        <v>41775</v>
      </c>
      <c r="C135" s="18">
        <v>2</v>
      </c>
      <c r="D135" s="18"/>
      <c r="E135" s="18">
        <f t="shared" si="3"/>
        <v>140</v>
      </c>
      <c r="F135" s="18"/>
      <c r="G135" s="18">
        <f t="shared" si="4"/>
        <v>140</v>
      </c>
      <c r="H135" s="10">
        <f t="shared" si="5"/>
        <v>29382</v>
      </c>
    </row>
    <row r="136" spans="2:8" ht="15" x14ac:dyDescent="0.25">
      <c r="B136" s="7">
        <v>41776</v>
      </c>
      <c r="C136" s="18">
        <v>0</v>
      </c>
      <c r="D136" s="18"/>
      <c r="E136" s="18">
        <f t="shared" si="3"/>
        <v>0</v>
      </c>
      <c r="F136" s="18"/>
      <c r="G136" s="18">
        <f t="shared" si="4"/>
        <v>0</v>
      </c>
      <c r="H136" s="10">
        <f t="shared" si="5"/>
        <v>29382</v>
      </c>
    </row>
    <row r="137" spans="2:8" ht="15" x14ac:dyDescent="0.25">
      <c r="B137" s="7">
        <v>41777</v>
      </c>
      <c r="C137" s="18">
        <v>0</v>
      </c>
      <c r="D137" s="18"/>
      <c r="E137" s="18">
        <f t="shared" ref="E137:E200" si="6">+$D$4*C137</f>
        <v>0</v>
      </c>
      <c r="F137" s="18"/>
      <c r="G137" s="18">
        <f t="shared" ref="G137:G200" si="7">+E137+F137</f>
        <v>0</v>
      </c>
      <c r="H137" s="10">
        <f t="shared" si="5"/>
        <v>29382</v>
      </c>
    </row>
    <row r="138" spans="2:8" ht="15" x14ac:dyDescent="0.25">
      <c r="B138" s="7">
        <v>41778</v>
      </c>
      <c r="C138" s="18">
        <v>0</v>
      </c>
      <c r="D138" s="18"/>
      <c r="E138" s="18">
        <f t="shared" si="6"/>
        <v>0</v>
      </c>
      <c r="F138" s="18"/>
      <c r="G138" s="18">
        <f t="shared" si="7"/>
        <v>0</v>
      </c>
      <c r="H138" s="10">
        <f t="shared" ref="H138:H201" si="8">+G138+H137</f>
        <v>29382</v>
      </c>
    </row>
    <row r="139" spans="2:8" ht="15" x14ac:dyDescent="0.25">
      <c r="B139" s="9">
        <v>41779</v>
      </c>
      <c r="C139" s="18">
        <v>1</v>
      </c>
      <c r="D139" s="18"/>
      <c r="E139" s="18">
        <f t="shared" si="6"/>
        <v>70</v>
      </c>
      <c r="F139" s="18"/>
      <c r="G139" s="18">
        <f t="shared" si="7"/>
        <v>70</v>
      </c>
      <c r="H139" s="10">
        <f t="shared" si="8"/>
        <v>29452</v>
      </c>
    </row>
    <row r="140" spans="2:8" ht="15" x14ac:dyDescent="0.25">
      <c r="B140" s="9">
        <v>41780</v>
      </c>
      <c r="C140" s="18">
        <v>2</v>
      </c>
      <c r="D140" s="18"/>
      <c r="E140" s="18">
        <f t="shared" si="6"/>
        <v>140</v>
      </c>
      <c r="F140" s="18"/>
      <c r="G140" s="18">
        <f t="shared" si="7"/>
        <v>140</v>
      </c>
      <c r="H140" s="10">
        <f t="shared" si="8"/>
        <v>29592</v>
      </c>
    </row>
    <row r="141" spans="2:8" ht="15" x14ac:dyDescent="0.25">
      <c r="B141" s="9">
        <v>41781</v>
      </c>
      <c r="C141" s="18">
        <v>0</v>
      </c>
      <c r="D141" s="18"/>
      <c r="E141" s="18">
        <f t="shared" si="6"/>
        <v>0</v>
      </c>
      <c r="F141" s="18"/>
      <c r="G141" s="18">
        <f t="shared" si="7"/>
        <v>0</v>
      </c>
      <c r="H141" s="10">
        <f t="shared" si="8"/>
        <v>29592</v>
      </c>
    </row>
    <row r="142" spans="2:8" ht="15" x14ac:dyDescent="0.25">
      <c r="B142" s="9">
        <v>41782</v>
      </c>
      <c r="C142" s="18">
        <v>0</v>
      </c>
      <c r="D142" s="18"/>
      <c r="E142" s="18">
        <f t="shared" si="6"/>
        <v>0</v>
      </c>
      <c r="F142" s="18"/>
      <c r="G142" s="18">
        <f t="shared" si="7"/>
        <v>0</v>
      </c>
      <c r="H142" s="10">
        <f t="shared" si="8"/>
        <v>29592</v>
      </c>
    </row>
    <row r="143" spans="2:8" ht="15" x14ac:dyDescent="0.25">
      <c r="B143" s="9">
        <v>41783</v>
      </c>
      <c r="C143" s="18">
        <v>0</v>
      </c>
      <c r="D143" s="18"/>
      <c r="E143" s="18">
        <f t="shared" si="6"/>
        <v>0</v>
      </c>
      <c r="F143" s="18"/>
      <c r="G143" s="18">
        <f t="shared" si="7"/>
        <v>0</v>
      </c>
      <c r="H143" s="10">
        <f t="shared" si="8"/>
        <v>29592</v>
      </c>
    </row>
    <row r="144" spans="2:8" ht="15" x14ac:dyDescent="0.25">
      <c r="B144" s="9">
        <v>41784</v>
      </c>
      <c r="C144" s="18">
        <v>0</v>
      </c>
      <c r="D144" s="18"/>
      <c r="E144" s="18">
        <f t="shared" si="6"/>
        <v>0</v>
      </c>
      <c r="F144" s="18"/>
      <c r="G144" s="18">
        <f t="shared" si="7"/>
        <v>0</v>
      </c>
      <c r="H144" s="10">
        <f t="shared" si="8"/>
        <v>29592</v>
      </c>
    </row>
    <row r="145" spans="2:8" ht="15" x14ac:dyDescent="0.25">
      <c r="B145" s="9">
        <v>41785</v>
      </c>
      <c r="C145" s="18">
        <v>2</v>
      </c>
      <c r="D145" s="23"/>
      <c r="E145" s="18">
        <f t="shared" si="6"/>
        <v>140</v>
      </c>
      <c r="F145" s="24"/>
      <c r="G145" s="18">
        <f t="shared" si="7"/>
        <v>140</v>
      </c>
      <c r="H145" s="10">
        <f t="shared" si="8"/>
        <v>29732</v>
      </c>
    </row>
    <row r="146" spans="2:8" ht="15" x14ac:dyDescent="0.25">
      <c r="B146" s="9">
        <v>41786</v>
      </c>
      <c r="C146" s="18">
        <v>0</v>
      </c>
      <c r="D146" s="23"/>
      <c r="E146" s="18">
        <f t="shared" si="6"/>
        <v>0</v>
      </c>
      <c r="F146" s="24"/>
      <c r="G146" s="18">
        <f t="shared" si="7"/>
        <v>0</v>
      </c>
      <c r="H146" s="10">
        <f t="shared" si="8"/>
        <v>29732</v>
      </c>
    </row>
    <row r="147" spans="2:8" ht="15" x14ac:dyDescent="0.25">
      <c r="B147" s="9">
        <v>41787</v>
      </c>
      <c r="C147" s="18"/>
      <c r="D147" s="23"/>
      <c r="E147" s="18">
        <f t="shared" si="6"/>
        <v>0</v>
      </c>
      <c r="F147" s="24"/>
      <c r="G147" s="18">
        <f t="shared" si="7"/>
        <v>0</v>
      </c>
      <c r="H147" s="10">
        <f t="shared" si="8"/>
        <v>29732</v>
      </c>
    </row>
    <row r="148" spans="2:8" ht="15" x14ac:dyDescent="0.25">
      <c r="B148" s="9">
        <v>41788</v>
      </c>
      <c r="C148" s="18">
        <v>1</v>
      </c>
      <c r="D148" s="23"/>
      <c r="E148" s="18">
        <f t="shared" si="6"/>
        <v>70</v>
      </c>
      <c r="F148" s="24"/>
      <c r="G148" s="18">
        <f t="shared" si="7"/>
        <v>70</v>
      </c>
      <c r="H148" s="10">
        <f t="shared" si="8"/>
        <v>29802</v>
      </c>
    </row>
    <row r="149" spans="2:8" ht="15" x14ac:dyDescent="0.25">
      <c r="B149" s="9">
        <v>41789</v>
      </c>
      <c r="C149" s="18"/>
      <c r="D149" s="23"/>
      <c r="E149" s="18">
        <f t="shared" si="6"/>
        <v>0</v>
      </c>
      <c r="F149" s="24"/>
      <c r="G149" s="18">
        <f t="shared" si="7"/>
        <v>0</v>
      </c>
      <c r="H149" s="10">
        <f t="shared" si="8"/>
        <v>29802</v>
      </c>
    </row>
    <row r="150" spans="2:8" ht="15" x14ac:dyDescent="0.25">
      <c r="B150" s="9">
        <v>41790</v>
      </c>
      <c r="C150" s="18"/>
      <c r="D150" s="23"/>
      <c r="E150" s="18">
        <f t="shared" si="6"/>
        <v>0</v>
      </c>
      <c r="F150" s="24"/>
      <c r="G150" s="18">
        <f t="shared" si="7"/>
        <v>0</v>
      </c>
      <c r="H150" s="10">
        <f t="shared" si="8"/>
        <v>29802</v>
      </c>
    </row>
    <row r="151" spans="2:8" ht="15" x14ac:dyDescent="0.25">
      <c r="B151" s="9">
        <v>41791</v>
      </c>
      <c r="C151" s="18"/>
      <c r="D151" s="23"/>
      <c r="E151" s="18">
        <f t="shared" si="6"/>
        <v>0</v>
      </c>
      <c r="F151" s="24"/>
      <c r="G151" s="18">
        <f t="shared" si="7"/>
        <v>0</v>
      </c>
      <c r="H151" s="10">
        <f t="shared" si="8"/>
        <v>29802</v>
      </c>
    </row>
    <row r="152" spans="2:8" ht="15" x14ac:dyDescent="0.25">
      <c r="B152" s="9">
        <v>41792</v>
      </c>
      <c r="C152" s="18"/>
      <c r="D152" s="23"/>
      <c r="E152" s="18">
        <f t="shared" si="6"/>
        <v>0</v>
      </c>
      <c r="F152" s="24"/>
      <c r="G152" s="18">
        <f t="shared" si="7"/>
        <v>0</v>
      </c>
      <c r="H152" s="10">
        <f t="shared" si="8"/>
        <v>29802</v>
      </c>
    </row>
    <row r="153" spans="2:8" ht="15" x14ac:dyDescent="0.25">
      <c r="B153" s="9">
        <v>41793</v>
      </c>
      <c r="C153" s="18"/>
      <c r="D153" s="23"/>
      <c r="E153" s="18">
        <f t="shared" si="6"/>
        <v>0</v>
      </c>
      <c r="F153" s="24"/>
      <c r="G153" s="18">
        <f t="shared" si="7"/>
        <v>0</v>
      </c>
      <c r="H153" s="10">
        <f t="shared" si="8"/>
        <v>29802</v>
      </c>
    </row>
    <row r="154" spans="2:8" ht="15" x14ac:dyDescent="0.25">
      <c r="B154" s="9">
        <v>41794</v>
      </c>
      <c r="C154" s="18"/>
      <c r="D154" s="23"/>
      <c r="E154" s="18">
        <f t="shared" si="6"/>
        <v>0</v>
      </c>
      <c r="F154" s="24"/>
      <c r="G154" s="18">
        <f t="shared" si="7"/>
        <v>0</v>
      </c>
      <c r="H154" s="10">
        <f t="shared" si="8"/>
        <v>29802</v>
      </c>
    </row>
    <row r="155" spans="2:8" ht="15" x14ac:dyDescent="0.25">
      <c r="B155" s="9">
        <v>41795</v>
      </c>
      <c r="C155" s="18"/>
      <c r="D155" s="23"/>
      <c r="E155" s="18">
        <f t="shared" si="6"/>
        <v>0</v>
      </c>
      <c r="F155" s="24"/>
      <c r="G155" s="18">
        <f t="shared" si="7"/>
        <v>0</v>
      </c>
      <c r="H155" s="10">
        <f t="shared" si="8"/>
        <v>29802</v>
      </c>
    </row>
    <row r="156" spans="2:8" ht="15" x14ac:dyDescent="0.25">
      <c r="B156" s="9">
        <v>41796</v>
      </c>
      <c r="C156" s="18"/>
      <c r="D156" s="23"/>
      <c r="E156" s="18">
        <f t="shared" si="6"/>
        <v>0</v>
      </c>
      <c r="F156" s="24"/>
      <c r="G156" s="18">
        <f t="shared" si="7"/>
        <v>0</v>
      </c>
      <c r="H156" s="10">
        <f t="shared" si="8"/>
        <v>29802</v>
      </c>
    </row>
    <row r="157" spans="2:8" ht="15" x14ac:dyDescent="0.25">
      <c r="B157" s="9">
        <v>41797</v>
      </c>
      <c r="C157" s="18"/>
      <c r="D157" s="23"/>
      <c r="E157" s="18">
        <f t="shared" si="6"/>
        <v>0</v>
      </c>
      <c r="F157" s="24"/>
      <c r="G157" s="18">
        <f t="shared" si="7"/>
        <v>0</v>
      </c>
      <c r="H157" s="10">
        <f t="shared" si="8"/>
        <v>29802</v>
      </c>
    </row>
    <row r="158" spans="2:8" ht="15" x14ac:dyDescent="0.25">
      <c r="B158" s="9">
        <v>41798</v>
      </c>
      <c r="C158" s="18"/>
      <c r="D158" s="23"/>
      <c r="E158" s="18">
        <f t="shared" si="6"/>
        <v>0</v>
      </c>
      <c r="F158" s="24"/>
      <c r="G158" s="18">
        <f t="shared" si="7"/>
        <v>0</v>
      </c>
      <c r="H158" s="10">
        <f t="shared" si="8"/>
        <v>29802</v>
      </c>
    </row>
    <row r="159" spans="2:8" ht="15" x14ac:dyDescent="0.25">
      <c r="B159" s="9">
        <v>41799</v>
      </c>
      <c r="C159" s="18"/>
      <c r="D159" s="23"/>
      <c r="E159" s="18">
        <f t="shared" si="6"/>
        <v>0</v>
      </c>
      <c r="F159" s="24"/>
      <c r="G159" s="18">
        <f t="shared" si="7"/>
        <v>0</v>
      </c>
      <c r="H159" s="10">
        <f t="shared" si="8"/>
        <v>29802</v>
      </c>
    </row>
    <row r="160" spans="2:8" ht="15" x14ac:dyDescent="0.25">
      <c r="B160" s="9">
        <v>41800</v>
      </c>
      <c r="C160" s="18"/>
      <c r="D160" s="23"/>
      <c r="E160" s="18">
        <f t="shared" si="6"/>
        <v>0</v>
      </c>
      <c r="F160" s="24"/>
      <c r="G160" s="18">
        <f t="shared" si="7"/>
        <v>0</v>
      </c>
      <c r="H160" s="10">
        <f t="shared" si="8"/>
        <v>29802</v>
      </c>
    </row>
    <row r="161" spans="2:8" ht="15" x14ac:dyDescent="0.25">
      <c r="B161" s="9">
        <v>41801</v>
      </c>
      <c r="C161" s="18"/>
      <c r="D161" s="23"/>
      <c r="E161" s="18">
        <f t="shared" si="6"/>
        <v>0</v>
      </c>
      <c r="F161" s="24"/>
      <c r="G161" s="18">
        <f t="shared" si="7"/>
        <v>0</v>
      </c>
      <c r="H161" s="10">
        <f t="shared" si="8"/>
        <v>29802</v>
      </c>
    </row>
    <row r="162" spans="2:8" ht="15" x14ac:dyDescent="0.25">
      <c r="B162" s="9">
        <v>41802</v>
      </c>
      <c r="C162" s="18"/>
      <c r="D162" s="23"/>
      <c r="E162" s="18">
        <f t="shared" si="6"/>
        <v>0</v>
      </c>
      <c r="F162" s="24"/>
      <c r="G162" s="18">
        <f t="shared" si="7"/>
        <v>0</v>
      </c>
      <c r="H162" s="10">
        <f t="shared" si="8"/>
        <v>29802</v>
      </c>
    </row>
    <row r="163" spans="2:8" ht="15" x14ac:dyDescent="0.25">
      <c r="B163" s="9">
        <v>41803</v>
      </c>
      <c r="C163" s="18"/>
      <c r="D163" s="23"/>
      <c r="E163" s="18">
        <f t="shared" si="6"/>
        <v>0</v>
      </c>
      <c r="F163" s="24"/>
      <c r="G163" s="18">
        <f t="shared" si="7"/>
        <v>0</v>
      </c>
      <c r="H163" s="10">
        <f t="shared" si="8"/>
        <v>29802</v>
      </c>
    </row>
    <row r="164" spans="2:8" ht="15" x14ac:dyDescent="0.25">
      <c r="B164" s="9">
        <v>41804</v>
      </c>
      <c r="C164" s="18"/>
      <c r="D164" s="23"/>
      <c r="E164" s="18">
        <f t="shared" si="6"/>
        <v>0</v>
      </c>
      <c r="F164" s="24"/>
      <c r="G164" s="18">
        <f t="shared" si="7"/>
        <v>0</v>
      </c>
      <c r="H164" s="10">
        <f t="shared" si="8"/>
        <v>29802</v>
      </c>
    </row>
    <row r="165" spans="2:8" ht="15" x14ac:dyDescent="0.25">
      <c r="B165" s="9">
        <v>41805</v>
      </c>
      <c r="C165" s="18"/>
      <c r="D165" s="23"/>
      <c r="E165" s="18">
        <f t="shared" si="6"/>
        <v>0</v>
      </c>
      <c r="F165" s="24"/>
      <c r="G165" s="18">
        <f t="shared" si="7"/>
        <v>0</v>
      </c>
      <c r="H165" s="10">
        <f t="shared" si="8"/>
        <v>29802</v>
      </c>
    </row>
    <row r="166" spans="2:8" ht="15" x14ac:dyDescent="0.25">
      <c r="B166" s="9">
        <v>41806</v>
      </c>
      <c r="C166" s="18"/>
      <c r="D166" s="23"/>
      <c r="E166" s="18">
        <f t="shared" si="6"/>
        <v>0</v>
      </c>
      <c r="F166" s="24"/>
      <c r="G166" s="18">
        <f t="shared" si="7"/>
        <v>0</v>
      </c>
      <c r="H166" s="10">
        <f t="shared" si="8"/>
        <v>29802</v>
      </c>
    </row>
    <row r="167" spans="2:8" ht="15" x14ac:dyDescent="0.25">
      <c r="B167" s="9">
        <v>41807</v>
      </c>
      <c r="C167" s="18"/>
      <c r="D167" s="18"/>
      <c r="E167" s="18">
        <f t="shared" si="6"/>
        <v>0</v>
      </c>
      <c r="F167" s="18"/>
      <c r="G167" s="18">
        <f t="shared" si="7"/>
        <v>0</v>
      </c>
      <c r="H167" s="10">
        <f t="shared" si="8"/>
        <v>29802</v>
      </c>
    </row>
    <row r="168" spans="2:8" ht="15" x14ac:dyDescent="0.25">
      <c r="B168" s="9">
        <v>41808</v>
      </c>
      <c r="C168" s="18"/>
      <c r="D168" s="18"/>
      <c r="E168" s="18">
        <f t="shared" si="6"/>
        <v>0</v>
      </c>
      <c r="F168" s="18"/>
      <c r="G168" s="18">
        <f t="shared" si="7"/>
        <v>0</v>
      </c>
      <c r="H168" s="10">
        <f t="shared" si="8"/>
        <v>29802</v>
      </c>
    </row>
    <row r="169" spans="2:8" ht="15" x14ac:dyDescent="0.25">
      <c r="B169" s="9">
        <v>41809</v>
      </c>
      <c r="C169" s="18"/>
      <c r="D169" s="18"/>
      <c r="E169" s="18">
        <f t="shared" si="6"/>
        <v>0</v>
      </c>
      <c r="F169" s="18"/>
      <c r="G169" s="18">
        <f t="shared" si="7"/>
        <v>0</v>
      </c>
      <c r="H169" s="10">
        <f t="shared" si="8"/>
        <v>29802</v>
      </c>
    </row>
    <row r="170" spans="2:8" ht="15" x14ac:dyDescent="0.25">
      <c r="B170" s="9">
        <v>41810</v>
      </c>
      <c r="C170" s="18"/>
      <c r="D170" s="18"/>
      <c r="E170" s="18">
        <f t="shared" si="6"/>
        <v>0</v>
      </c>
      <c r="F170" s="18"/>
      <c r="G170" s="18">
        <f t="shared" si="7"/>
        <v>0</v>
      </c>
      <c r="H170" s="10">
        <f t="shared" si="8"/>
        <v>29802</v>
      </c>
    </row>
    <row r="171" spans="2:8" ht="15" x14ac:dyDescent="0.25">
      <c r="B171" s="9">
        <v>41811</v>
      </c>
      <c r="C171" s="18">
        <v>2</v>
      </c>
      <c r="D171" s="18"/>
      <c r="E171" s="18">
        <f t="shared" si="6"/>
        <v>140</v>
      </c>
      <c r="F171" s="18"/>
      <c r="G171" s="18">
        <f t="shared" si="7"/>
        <v>140</v>
      </c>
      <c r="H171" s="10">
        <f t="shared" si="8"/>
        <v>29942</v>
      </c>
    </row>
    <row r="172" spans="2:8" ht="15" x14ac:dyDescent="0.25">
      <c r="B172" s="9">
        <v>41812</v>
      </c>
      <c r="C172" s="18">
        <v>2</v>
      </c>
      <c r="D172" s="18"/>
      <c r="E172" s="18">
        <f t="shared" si="6"/>
        <v>140</v>
      </c>
      <c r="F172" s="18"/>
      <c r="G172" s="18">
        <f t="shared" si="7"/>
        <v>140</v>
      </c>
      <c r="H172" s="10">
        <f t="shared" si="8"/>
        <v>30082</v>
      </c>
    </row>
    <row r="173" spans="2:8" ht="15" x14ac:dyDescent="0.25">
      <c r="B173" s="9">
        <v>41813</v>
      </c>
      <c r="C173" s="18"/>
      <c r="D173" s="18"/>
      <c r="E173" s="18">
        <f t="shared" si="6"/>
        <v>0</v>
      </c>
      <c r="F173" s="18"/>
      <c r="G173" s="18">
        <f t="shared" si="7"/>
        <v>0</v>
      </c>
      <c r="H173" s="10">
        <f t="shared" si="8"/>
        <v>30082</v>
      </c>
    </row>
    <row r="174" spans="2:8" ht="15" x14ac:dyDescent="0.25">
      <c r="B174" s="9">
        <v>41814</v>
      </c>
      <c r="C174" s="18"/>
      <c r="D174" s="18"/>
      <c r="E174" s="18">
        <f t="shared" si="6"/>
        <v>0</v>
      </c>
      <c r="F174" s="18"/>
      <c r="G174" s="18">
        <f t="shared" si="7"/>
        <v>0</v>
      </c>
      <c r="H174" s="10">
        <f t="shared" si="8"/>
        <v>30082</v>
      </c>
    </row>
    <row r="175" spans="2:8" ht="15" x14ac:dyDescent="0.25">
      <c r="B175" s="9">
        <v>41815</v>
      </c>
      <c r="C175" s="18"/>
      <c r="D175" s="18"/>
      <c r="E175" s="18">
        <f t="shared" si="6"/>
        <v>0</v>
      </c>
      <c r="F175" s="18"/>
      <c r="G175" s="18">
        <f t="shared" si="7"/>
        <v>0</v>
      </c>
      <c r="H175" s="10">
        <f t="shared" si="8"/>
        <v>30082</v>
      </c>
    </row>
    <row r="176" spans="2:8" ht="15" x14ac:dyDescent="0.25">
      <c r="B176" s="9">
        <v>41816</v>
      </c>
      <c r="C176" s="18"/>
      <c r="D176" s="18"/>
      <c r="E176" s="18">
        <f t="shared" si="6"/>
        <v>0</v>
      </c>
      <c r="F176" s="18"/>
      <c r="G176" s="18">
        <f t="shared" si="7"/>
        <v>0</v>
      </c>
      <c r="H176" s="10">
        <f t="shared" si="8"/>
        <v>30082</v>
      </c>
    </row>
    <row r="177" spans="2:8" ht="15" x14ac:dyDescent="0.25">
      <c r="B177" s="9">
        <v>41817</v>
      </c>
      <c r="C177" s="18">
        <v>1</v>
      </c>
      <c r="D177" s="18"/>
      <c r="E177" s="18">
        <f t="shared" si="6"/>
        <v>70</v>
      </c>
      <c r="F177" s="18"/>
      <c r="G177" s="18">
        <f t="shared" si="7"/>
        <v>70</v>
      </c>
      <c r="H177" s="10">
        <f t="shared" si="8"/>
        <v>30152</v>
      </c>
    </row>
    <row r="178" spans="2:8" ht="15" x14ac:dyDescent="0.25">
      <c r="B178" s="9">
        <v>41818</v>
      </c>
      <c r="C178" s="18"/>
      <c r="D178" s="18"/>
      <c r="E178" s="18">
        <f t="shared" si="6"/>
        <v>0</v>
      </c>
      <c r="F178" s="18"/>
      <c r="G178" s="18">
        <f t="shared" si="7"/>
        <v>0</v>
      </c>
      <c r="H178" s="10">
        <f t="shared" si="8"/>
        <v>30152</v>
      </c>
    </row>
    <row r="179" spans="2:8" ht="15" x14ac:dyDescent="0.25">
      <c r="B179" s="9">
        <v>41819</v>
      </c>
      <c r="C179" s="18"/>
      <c r="D179" s="18"/>
      <c r="E179" s="18">
        <f t="shared" si="6"/>
        <v>0</v>
      </c>
      <c r="F179" s="18"/>
      <c r="G179" s="18">
        <f t="shared" si="7"/>
        <v>0</v>
      </c>
      <c r="H179" s="10">
        <f t="shared" si="8"/>
        <v>30152</v>
      </c>
    </row>
    <row r="180" spans="2:8" ht="15" x14ac:dyDescent="0.25">
      <c r="B180" s="9">
        <v>41820</v>
      </c>
      <c r="C180" s="18"/>
      <c r="D180" s="18"/>
      <c r="E180" s="18">
        <f t="shared" si="6"/>
        <v>0</v>
      </c>
      <c r="F180" s="18"/>
      <c r="G180" s="18">
        <f t="shared" si="7"/>
        <v>0</v>
      </c>
      <c r="H180" s="10">
        <f t="shared" si="8"/>
        <v>30152</v>
      </c>
    </row>
    <row r="181" spans="2:8" ht="15" x14ac:dyDescent="0.25">
      <c r="B181" s="9">
        <v>41821</v>
      </c>
      <c r="C181" s="18"/>
      <c r="D181" s="18"/>
      <c r="E181" s="18">
        <f t="shared" si="6"/>
        <v>0</v>
      </c>
      <c r="F181" s="18"/>
      <c r="G181" s="18">
        <f t="shared" si="7"/>
        <v>0</v>
      </c>
      <c r="H181" s="10">
        <f t="shared" si="8"/>
        <v>30152</v>
      </c>
    </row>
    <row r="182" spans="2:8" ht="15" x14ac:dyDescent="0.25">
      <c r="B182" s="9">
        <v>41822</v>
      </c>
      <c r="C182" s="18">
        <v>2</v>
      </c>
      <c r="D182" s="18"/>
      <c r="E182" s="18">
        <f t="shared" si="6"/>
        <v>140</v>
      </c>
      <c r="F182" s="18"/>
      <c r="G182" s="18">
        <f t="shared" si="7"/>
        <v>140</v>
      </c>
      <c r="H182" s="10">
        <f t="shared" si="8"/>
        <v>30292</v>
      </c>
    </row>
    <row r="183" spans="2:8" ht="15" x14ac:dyDescent="0.25">
      <c r="B183" s="9">
        <v>41823</v>
      </c>
      <c r="C183" s="18"/>
      <c r="D183" s="18"/>
      <c r="E183" s="18">
        <f t="shared" si="6"/>
        <v>0</v>
      </c>
      <c r="F183" s="18"/>
      <c r="G183" s="18">
        <f t="shared" si="7"/>
        <v>0</v>
      </c>
      <c r="H183" s="10">
        <f t="shared" si="8"/>
        <v>30292</v>
      </c>
    </row>
    <row r="184" spans="2:8" ht="15" x14ac:dyDescent="0.25">
      <c r="B184" s="9">
        <v>41824</v>
      </c>
      <c r="C184" s="18"/>
      <c r="D184" s="18"/>
      <c r="E184" s="18">
        <f t="shared" si="6"/>
        <v>0</v>
      </c>
      <c r="F184" s="18"/>
      <c r="G184" s="18">
        <f t="shared" si="7"/>
        <v>0</v>
      </c>
      <c r="H184" s="10">
        <f t="shared" si="8"/>
        <v>30292</v>
      </c>
    </row>
    <row r="185" spans="2:8" ht="15" x14ac:dyDescent="0.25">
      <c r="B185" s="9">
        <v>41825</v>
      </c>
      <c r="C185" s="18"/>
      <c r="D185" s="18"/>
      <c r="E185" s="18">
        <f t="shared" si="6"/>
        <v>0</v>
      </c>
      <c r="F185" s="18"/>
      <c r="G185" s="18">
        <f t="shared" si="7"/>
        <v>0</v>
      </c>
      <c r="H185" s="10">
        <f t="shared" si="8"/>
        <v>30292</v>
      </c>
    </row>
    <row r="186" spans="2:8" ht="15" x14ac:dyDescent="0.25">
      <c r="B186" s="9">
        <v>41826</v>
      </c>
      <c r="C186" s="18"/>
      <c r="D186" s="18"/>
      <c r="E186" s="18">
        <f t="shared" si="6"/>
        <v>0</v>
      </c>
      <c r="F186" s="18"/>
      <c r="G186" s="18">
        <f t="shared" si="7"/>
        <v>0</v>
      </c>
      <c r="H186" s="10">
        <f t="shared" si="8"/>
        <v>30292</v>
      </c>
    </row>
    <row r="187" spans="2:8" ht="15" x14ac:dyDescent="0.25">
      <c r="B187" s="9">
        <v>41827</v>
      </c>
      <c r="C187" s="18"/>
      <c r="D187" s="18"/>
      <c r="E187" s="18">
        <f t="shared" si="6"/>
        <v>0</v>
      </c>
      <c r="F187" s="18"/>
      <c r="G187" s="18">
        <f t="shared" si="7"/>
        <v>0</v>
      </c>
      <c r="H187" s="10">
        <f t="shared" si="8"/>
        <v>30292</v>
      </c>
    </row>
    <row r="188" spans="2:8" ht="15" x14ac:dyDescent="0.25">
      <c r="B188" s="9">
        <v>41828</v>
      </c>
      <c r="C188" s="18"/>
      <c r="D188" s="18"/>
      <c r="E188" s="18">
        <f t="shared" si="6"/>
        <v>0</v>
      </c>
      <c r="F188" s="18"/>
      <c r="G188" s="18">
        <f t="shared" si="7"/>
        <v>0</v>
      </c>
      <c r="H188" s="10">
        <f t="shared" si="8"/>
        <v>30292</v>
      </c>
    </row>
    <row r="189" spans="2:8" ht="15" x14ac:dyDescent="0.25">
      <c r="B189" s="9">
        <v>41829</v>
      </c>
      <c r="C189" s="18"/>
      <c r="D189" s="18"/>
      <c r="E189" s="18">
        <f t="shared" si="6"/>
        <v>0</v>
      </c>
      <c r="F189" s="18"/>
      <c r="G189" s="18">
        <f t="shared" si="7"/>
        <v>0</v>
      </c>
      <c r="H189" s="10">
        <f t="shared" si="8"/>
        <v>30292</v>
      </c>
    </row>
    <row r="190" spans="2:8" ht="15" x14ac:dyDescent="0.25">
      <c r="B190" s="9">
        <v>41830</v>
      </c>
      <c r="C190" s="18"/>
      <c r="D190" s="18"/>
      <c r="E190" s="18">
        <f t="shared" si="6"/>
        <v>0</v>
      </c>
      <c r="F190" s="18"/>
      <c r="G190" s="18">
        <f t="shared" si="7"/>
        <v>0</v>
      </c>
      <c r="H190" s="10">
        <f t="shared" si="8"/>
        <v>30292</v>
      </c>
    </row>
    <row r="191" spans="2:8" ht="15" x14ac:dyDescent="0.25">
      <c r="B191" s="9">
        <v>41831</v>
      </c>
      <c r="C191" s="18">
        <v>1</v>
      </c>
      <c r="D191" s="18"/>
      <c r="E191" s="18">
        <f t="shared" si="6"/>
        <v>70</v>
      </c>
      <c r="F191" s="18"/>
      <c r="G191" s="18">
        <f t="shared" si="7"/>
        <v>70</v>
      </c>
      <c r="H191" s="10">
        <f t="shared" si="8"/>
        <v>30362</v>
      </c>
    </row>
    <row r="192" spans="2:8" ht="15" x14ac:dyDescent="0.25">
      <c r="B192" s="9">
        <v>41832</v>
      </c>
      <c r="C192" s="18"/>
      <c r="D192" s="18"/>
      <c r="E192" s="18">
        <f t="shared" si="6"/>
        <v>0</v>
      </c>
      <c r="F192" s="18"/>
      <c r="G192" s="18">
        <f t="shared" si="7"/>
        <v>0</v>
      </c>
      <c r="H192" s="10">
        <f t="shared" si="8"/>
        <v>30362</v>
      </c>
    </row>
    <row r="193" spans="2:8" ht="15" x14ac:dyDescent="0.25">
      <c r="B193" s="9">
        <v>41833</v>
      </c>
      <c r="C193" s="18">
        <v>1</v>
      </c>
      <c r="D193" s="18"/>
      <c r="E193" s="18">
        <f t="shared" si="6"/>
        <v>70</v>
      </c>
      <c r="F193" s="18"/>
      <c r="G193" s="18">
        <f t="shared" si="7"/>
        <v>70</v>
      </c>
      <c r="H193" s="10">
        <f t="shared" si="8"/>
        <v>30432</v>
      </c>
    </row>
    <row r="194" spans="2:8" ht="15" x14ac:dyDescent="0.25">
      <c r="B194" s="9">
        <v>41834</v>
      </c>
      <c r="C194" s="18">
        <v>2</v>
      </c>
      <c r="D194" s="18"/>
      <c r="E194" s="18">
        <f t="shared" si="6"/>
        <v>140</v>
      </c>
      <c r="F194" s="18"/>
      <c r="G194" s="18">
        <f t="shared" si="7"/>
        <v>140</v>
      </c>
      <c r="H194" s="10">
        <f t="shared" si="8"/>
        <v>30572</v>
      </c>
    </row>
    <row r="195" spans="2:8" ht="15" x14ac:dyDescent="0.25">
      <c r="B195" s="9">
        <v>41835</v>
      </c>
      <c r="C195" s="18"/>
      <c r="D195" s="18"/>
      <c r="E195" s="18">
        <f t="shared" si="6"/>
        <v>0</v>
      </c>
      <c r="F195" s="18"/>
      <c r="G195" s="18">
        <f t="shared" si="7"/>
        <v>0</v>
      </c>
      <c r="H195" s="10">
        <f t="shared" si="8"/>
        <v>30572</v>
      </c>
    </row>
    <row r="196" spans="2:8" ht="15" x14ac:dyDescent="0.25">
      <c r="B196" s="9">
        <v>41836</v>
      </c>
      <c r="C196" s="18"/>
      <c r="D196" s="18"/>
      <c r="E196" s="18">
        <f t="shared" si="6"/>
        <v>0</v>
      </c>
      <c r="F196" s="18"/>
      <c r="G196" s="18">
        <f t="shared" si="7"/>
        <v>0</v>
      </c>
      <c r="H196" s="10">
        <f t="shared" si="8"/>
        <v>30572</v>
      </c>
    </row>
    <row r="197" spans="2:8" ht="15" x14ac:dyDescent="0.25">
      <c r="B197" s="9">
        <v>41837</v>
      </c>
      <c r="C197" s="18"/>
      <c r="D197" s="18"/>
      <c r="E197" s="18">
        <f t="shared" si="6"/>
        <v>0</v>
      </c>
      <c r="F197" s="18"/>
      <c r="G197" s="18">
        <f t="shared" si="7"/>
        <v>0</v>
      </c>
      <c r="H197" s="10">
        <f t="shared" si="8"/>
        <v>30572</v>
      </c>
    </row>
    <row r="198" spans="2:8" ht="15" x14ac:dyDescent="0.25">
      <c r="B198" s="9">
        <v>41838</v>
      </c>
      <c r="C198" s="18"/>
      <c r="D198" s="18"/>
      <c r="E198" s="18">
        <f t="shared" si="6"/>
        <v>0</v>
      </c>
      <c r="F198" s="18"/>
      <c r="G198" s="18">
        <f t="shared" si="7"/>
        <v>0</v>
      </c>
      <c r="H198" s="10">
        <f t="shared" si="8"/>
        <v>30572</v>
      </c>
    </row>
    <row r="199" spans="2:8" ht="15" x14ac:dyDescent="0.25">
      <c r="B199" s="9">
        <v>41839</v>
      </c>
      <c r="C199" s="18"/>
      <c r="D199" s="18"/>
      <c r="E199" s="18">
        <f t="shared" si="6"/>
        <v>0</v>
      </c>
      <c r="F199" s="18"/>
      <c r="G199" s="18">
        <f t="shared" si="7"/>
        <v>0</v>
      </c>
      <c r="H199" s="10">
        <f t="shared" si="8"/>
        <v>30572</v>
      </c>
    </row>
    <row r="200" spans="2:8" ht="15" x14ac:dyDescent="0.25">
      <c r="B200" s="9">
        <v>41840</v>
      </c>
      <c r="C200" s="18"/>
      <c r="D200" s="18"/>
      <c r="E200" s="18">
        <f t="shared" si="6"/>
        <v>0</v>
      </c>
      <c r="F200" s="18"/>
      <c r="G200" s="18">
        <f t="shared" si="7"/>
        <v>0</v>
      </c>
      <c r="H200" s="10">
        <f t="shared" si="8"/>
        <v>30572</v>
      </c>
    </row>
    <row r="201" spans="2:8" ht="15" x14ac:dyDescent="0.25">
      <c r="B201" s="9">
        <v>41841</v>
      </c>
      <c r="C201" s="18">
        <v>1</v>
      </c>
      <c r="D201" s="18"/>
      <c r="E201" s="18">
        <f t="shared" ref="E201:E264" si="9">+$D$4*C201</f>
        <v>70</v>
      </c>
      <c r="F201" s="18"/>
      <c r="G201" s="18">
        <f t="shared" ref="G201:G264" si="10">+E201+F201</f>
        <v>70</v>
      </c>
      <c r="H201" s="10">
        <f t="shared" si="8"/>
        <v>30642</v>
      </c>
    </row>
    <row r="202" spans="2:8" ht="15" x14ac:dyDescent="0.25">
      <c r="B202" s="9">
        <v>41842</v>
      </c>
      <c r="C202" s="18"/>
      <c r="D202" s="18"/>
      <c r="E202" s="18">
        <f t="shared" si="9"/>
        <v>0</v>
      </c>
      <c r="F202" s="18"/>
      <c r="G202" s="18">
        <f t="shared" si="10"/>
        <v>0</v>
      </c>
      <c r="H202" s="10">
        <f t="shared" ref="H202:H265" si="11">+G202+H201</f>
        <v>30642</v>
      </c>
    </row>
    <row r="203" spans="2:8" ht="15" x14ac:dyDescent="0.25">
      <c r="B203" s="9">
        <v>41843</v>
      </c>
      <c r="C203" s="18"/>
      <c r="D203" s="18"/>
      <c r="E203" s="18">
        <f t="shared" si="9"/>
        <v>0</v>
      </c>
      <c r="F203" s="18"/>
      <c r="G203" s="18">
        <f t="shared" si="10"/>
        <v>0</v>
      </c>
      <c r="H203" s="10">
        <f t="shared" si="11"/>
        <v>30642</v>
      </c>
    </row>
    <row r="204" spans="2:8" ht="15" x14ac:dyDescent="0.25">
      <c r="B204" s="9">
        <v>41844</v>
      </c>
      <c r="C204" s="18"/>
      <c r="D204" s="18"/>
      <c r="E204" s="18">
        <f t="shared" si="9"/>
        <v>0</v>
      </c>
      <c r="F204" s="18"/>
      <c r="G204" s="18">
        <f t="shared" si="10"/>
        <v>0</v>
      </c>
      <c r="H204" s="10">
        <f t="shared" si="11"/>
        <v>30642</v>
      </c>
    </row>
    <row r="205" spans="2:8" ht="15" x14ac:dyDescent="0.25">
      <c r="B205" s="9">
        <v>41845</v>
      </c>
      <c r="C205" s="18">
        <v>1</v>
      </c>
      <c r="D205" s="18"/>
      <c r="E205" s="18">
        <f t="shared" si="9"/>
        <v>70</v>
      </c>
      <c r="F205" s="18"/>
      <c r="G205" s="18">
        <f t="shared" si="10"/>
        <v>70</v>
      </c>
      <c r="H205" s="10">
        <f t="shared" si="11"/>
        <v>30712</v>
      </c>
    </row>
    <row r="206" spans="2:8" ht="15" x14ac:dyDescent="0.25">
      <c r="B206" s="9">
        <v>41846</v>
      </c>
      <c r="C206" s="18"/>
      <c r="D206" s="18"/>
      <c r="E206" s="18">
        <f t="shared" si="9"/>
        <v>0</v>
      </c>
      <c r="F206" s="18"/>
      <c r="G206" s="18">
        <f t="shared" si="10"/>
        <v>0</v>
      </c>
      <c r="H206" s="10">
        <f t="shared" si="11"/>
        <v>30712</v>
      </c>
    </row>
    <row r="207" spans="2:8" ht="15" x14ac:dyDescent="0.25">
      <c r="B207" s="9">
        <v>41847</v>
      </c>
      <c r="C207" s="18"/>
      <c r="D207" s="18"/>
      <c r="E207" s="18">
        <f t="shared" si="9"/>
        <v>0</v>
      </c>
      <c r="F207" s="18"/>
      <c r="G207" s="18">
        <f t="shared" si="10"/>
        <v>0</v>
      </c>
      <c r="H207" s="10">
        <f t="shared" si="11"/>
        <v>30712</v>
      </c>
    </row>
    <row r="208" spans="2:8" ht="15" x14ac:dyDescent="0.25">
      <c r="B208" s="9">
        <v>41848</v>
      </c>
      <c r="C208" s="18"/>
      <c r="D208" s="18"/>
      <c r="E208" s="18">
        <f t="shared" si="9"/>
        <v>0</v>
      </c>
      <c r="F208" s="18"/>
      <c r="G208" s="18">
        <f t="shared" si="10"/>
        <v>0</v>
      </c>
      <c r="H208" s="10">
        <f t="shared" si="11"/>
        <v>30712</v>
      </c>
    </row>
    <row r="209" spans="2:8" ht="15" x14ac:dyDescent="0.25">
      <c r="B209" s="9">
        <v>41849</v>
      </c>
      <c r="C209" s="18">
        <v>1</v>
      </c>
      <c r="D209" s="18"/>
      <c r="E209" s="18">
        <f t="shared" si="9"/>
        <v>70</v>
      </c>
      <c r="F209" s="18"/>
      <c r="G209" s="18">
        <f t="shared" si="10"/>
        <v>70</v>
      </c>
      <c r="H209" s="10">
        <f t="shared" si="11"/>
        <v>30782</v>
      </c>
    </row>
    <row r="210" spans="2:8" ht="15" x14ac:dyDescent="0.25">
      <c r="B210" s="9">
        <v>41850</v>
      </c>
      <c r="C210" s="18"/>
      <c r="D210" s="18"/>
      <c r="E210" s="18">
        <f t="shared" si="9"/>
        <v>0</v>
      </c>
      <c r="F210" s="18"/>
      <c r="G210" s="18">
        <f t="shared" si="10"/>
        <v>0</v>
      </c>
      <c r="H210" s="10">
        <f t="shared" si="11"/>
        <v>30782</v>
      </c>
    </row>
    <row r="211" spans="2:8" ht="15" x14ac:dyDescent="0.25">
      <c r="B211" s="9">
        <v>41851</v>
      </c>
      <c r="C211" s="18">
        <v>3</v>
      </c>
      <c r="D211" s="18"/>
      <c r="E211" s="18">
        <f t="shared" si="9"/>
        <v>210</v>
      </c>
      <c r="F211" s="18"/>
      <c r="G211" s="18">
        <f t="shared" si="10"/>
        <v>210</v>
      </c>
      <c r="H211" s="10">
        <f t="shared" si="11"/>
        <v>30992</v>
      </c>
    </row>
    <row r="212" spans="2:8" ht="15" x14ac:dyDescent="0.25">
      <c r="B212" s="9">
        <v>41852</v>
      </c>
      <c r="C212" s="18">
        <v>3</v>
      </c>
      <c r="D212" s="18"/>
      <c r="E212" s="18">
        <f t="shared" si="9"/>
        <v>210</v>
      </c>
      <c r="F212" s="18"/>
      <c r="G212" s="18">
        <f t="shared" si="10"/>
        <v>210</v>
      </c>
      <c r="H212" s="10">
        <f t="shared" si="11"/>
        <v>31202</v>
      </c>
    </row>
    <row r="213" spans="2:8" ht="15" x14ac:dyDescent="0.25">
      <c r="B213" s="9">
        <v>41853</v>
      </c>
      <c r="C213" s="18"/>
      <c r="D213" s="18"/>
      <c r="E213" s="18">
        <f t="shared" si="9"/>
        <v>0</v>
      </c>
      <c r="F213" s="18"/>
      <c r="G213" s="18">
        <f t="shared" si="10"/>
        <v>0</v>
      </c>
      <c r="H213" s="10">
        <f t="shared" si="11"/>
        <v>31202</v>
      </c>
    </row>
    <row r="214" spans="2:8" ht="15" x14ac:dyDescent="0.25">
      <c r="B214" s="9">
        <v>41854</v>
      </c>
      <c r="C214" s="18"/>
      <c r="D214" s="18"/>
      <c r="E214" s="18">
        <f t="shared" si="9"/>
        <v>0</v>
      </c>
      <c r="F214" s="18"/>
      <c r="G214" s="18">
        <f t="shared" si="10"/>
        <v>0</v>
      </c>
      <c r="H214" s="10">
        <f t="shared" si="11"/>
        <v>31202</v>
      </c>
    </row>
    <row r="215" spans="2:8" ht="15" x14ac:dyDescent="0.25">
      <c r="B215" s="9">
        <v>41855</v>
      </c>
      <c r="C215" s="18"/>
      <c r="D215" s="18"/>
      <c r="E215" s="18">
        <f t="shared" si="9"/>
        <v>0</v>
      </c>
      <c r="F215" s="18"/>
      <c r="G215" s="18">
        <f t="shared" si="10"/>
        <v>0</v>
      </c>
      <c r="H215" s="10">
        <f t="shared" si="11"/>
        <v>31202</v>
      </c>
    </row>
    <row r="216" spans="2:8" ht="15" x14ac:dyDescent="0.25">
      <c r="B216" s="9">
        <v>41856</v>
      </c>
      <c r="C216" s="18"/>
      <c r="D216" s="18"/>
      <c r="E216" s="18">
        <f t="shared" si="9"/>
        <v>0</v>
      </c>
      <c r="F216" s="18"/>
      <c r="G216" s="18">
        <f t="shared" si="10"/>
        <v>0</v>
      </c>
      <c r="H216" s="10">
        <f t="shared" si="11"/>
        <v>31202</v>
      </c>
    </row>
    <row r="217" spans="2:8" ht="15" x14ac:dyDescent="0.25">
      <c r="B217" s="9">
        <v>41857</v>
      </c>
      <c r="C217" s="18"/>
      <c r="D217" s="18"/>
      <c r="E217" s="18">
        <f t="shared" si="9"/>
        <v>0</v>
      </c>
      <c r="F217" s="18"/>
      <c r="G217" s="18">
        <f t="shared" si="10"/>
        <v>0</v>
      </c>
      <c r="H217" s="10">
        <f t="shared" si="11"/>
        <v>31202</v>
      </c>
    </row>
    <row r="218" spans="2:8" ht="15" x14ac:dyDescent="0.25">
      <c r="B218" s="9">
        <v>41858</v>
      </c>
      <c r="C218" s="18">
        <v>1</v>
      </c>
      <c r="D218" s="18"/>
      <c r="E218" s="18">
        <f t="shared" si="9"/>
        <v>70</v>
      </c>
      <c r="F218" s="18"/>
      <c r="G218" s="18">
        <f t="shared" si="10"/>
        <v>70</v>
      </c>
      <c r="H218" s="10">
        <f t="shared" si="11"/>
        <v>31272</v>
      </c>
    </row>
    <row r="219" spans="2:8" ht="15" x14ac:dyDescent="0.25">
      <c r="B219" s="9">
        <v>41859</v>
      </c>
      <c r="C219" s="18"/>
      <c r="D219" s="18"/>
      <c r="E219" s="18">
        <f t="shared" si="9"/>
        <v>0</v>
      </c>
      <c r="F219" s="18"/>
      <c r="G219" s="18">
        <f t="shared" si="10"/>
        <v>0</v>
      </c>
      <c r="H219" s="10">
        <f t="shared" si="11"/>
        <v>31272</v>
      </c>
    </row>
    <row r="220" spans="2:8" ht="15" x14ac:dyDescent="0.25">
      <c r="B220" s="9">
        <v>41860</v>
      </c>
      <c r="C220" s="18"/>
      <c r="D220" s="18"/>
      <c r="E220" s="18">
        <f t="shared" si="9"/>
        <v>0</v>
      </c>
      <c r="F220" s="18"/>
      <c r="G220" s="18">
        <f t="shared" si="10"/>
        <v>0</v>
      </c>
      <c r="H220" s="10">
        <f t="shared" si="11"/>
        <v>31272</v>
      </c>
    </row>
    <row r="221" spans="2:8" ht="15" x14ac:dyDescent="0.25">
      <c r="B221" s="9">
        <v>41861</v>
      </c>
      <c r="C221" s="18"/>
      <c r="D221" s="18"/>
      <c r="E221" s="18">
        <f t="shared" si="9"/>
        <v>0</v>
      </c>
      <c r="F221" s="18"/>
      <c r="G221" s="18">
        <f t="shared" si="10"/>
        <v>0</v>
      </c>
      <c r="H221" s="10">
        <f t="shared" si="11"/>
        <v>31272</v>
      </c>
    </row>
    <row r="222" spans="2:8" ht="15" x14ac:dyDescent="0.25">
      <c r="B222" s="9">
        <v>41862</v>
      </c>
      <c r="C222" s="18"/>
      <c r="D222" s="18"/>
      <c r="E222" s="18">
        <f t="shared" si="9"/>
        <v>0</v>
      </c>
      <c r="F222" s="18"/>
      <c r="G222" s="18">
        <f t="shared" si="10"/>
        <v>0</v>
      </c>
      <c r="H222" s="10">
        <f t="shared" si="11"/>
        <v>31272</v>
      </c>
    </row>
    <row r="223" spans="2:8" ht="15" x14ac:dyDescent="0.25">
      <c r="B223" s="9">
        <v>41863</v>
      </c>
      <c r="C223" s="18"/>
      <c r="D223" s="18"/>
      <c r="E223" s="18">
        <f t="shared" si="9"/>
        <v>0</v>
      </c>
      <c r="F223" s="18"/>
      <c r="G223" s="18">
        <f t="shared" si="10"/>
        <v>0</v>
      </c>
      <c r="H223" s="10">
        <f t="shared" si="11"/>
        <v>31272</v>
      </c>
    </row>
    <row r="224" spans="2:8" ht="15" x14ac:dyDescent="0.25">
      <c r="B224" s="9">
        <v>41864</v>
      </c>
      <c r="C224" s="18"/>
      <c r="D224" s="18"/>
      <c r="E224" s="18">
        <f t="shared" si="9"/>
        <v>0</v>
      </c>
      <c r="F224" s="18"/>
      <c r="G224" s="18">
        <f t="shared" si="10"/>
        <v>0</v>
      </c>
      <c r="H224" s="10">
        <f t="shared" si="11"/>
        <v>31272</v>
      </c>
    </row>
    <row r="225" spans="2:8" ht="15" x14ac:dyDescent="0.25">
      <c r="B225" s="9">
        <v>41865</v>
      </c>
      <c r="C225" s="18"/>
      <c r="D225" s="18"/>
      <c r="E225" s="18">
        <f t="shared" si="9"/>
        <v>0</v>
      </c>
      <c r="F225" s="18"/>
      <c r="G225" s="18">
        <f t="shared" si="10"/>
        <v>0</v>
      </c>
      <c r="H225" s="10">
        <f t="shared" si="11"/>
        <v>31272</v>
      </c>
    </row>
    <row r="226" spans="2:8" ht="15" x14ac:dyDescent="0.25">
      <c r="B226" s="9">
        <v>41866</v>
      </c>
      <c r="C226" s="18"/>
      <c r="D226" s="18"/>
      <c r="E226" s="18">
        <f t="shared" si="9"/>
        <v>0</v>
      </c>
      <c r="F226" s="18"/>
      <c r="G226" s="18">
        <f t="shared" si="10"/>
        <v>0</v>
      </c>
      <c r="H226" s="10">
        <f t="shared" si="11"/>
        <v>31272</v>
      </c>
    </row>
    <row r="227" spans="2:8" ht="15" x14ac:dyDescent="0.25">
      <c r="B227" s="9">
        <v>41867</v>
      </c>
      <c r="C227" s="18"/>
      <c r="D227" s="18"/>
      <c r="E227" s="18">
        <f t="shared" si="9"/>
        <v>0</v>
      </c>
      <c r="F227" s="18"/>
      <c r="G227" s="18">
        <f t="shared" si="10"/>
        <v>0</v>
      </c>
      <c r="H227" s="10">
        <f t="shared" si="11"/>
        <v>31272</v>
      </c>
    </row>
    <row r="228" spans="2:8" ht="15" x14ac:dyDescent="0.25">
      <c r="B228" s="9">
        <v>41868</v>
      </c>
      <c r="C228" s="18"/>
      <c r="D228" s="18"/>
      <c r="E228" s="18">
        <f t="shared" si="9"/>
        <v>0</v>
      </c>
      <c r="F228" s="18"/>
      <c r="G228" s="18">
        <f t="shared" si="10"/>
        <v>0</v>
      </c>
      <c r="H228" s="10">
        <f t="shared" si="11"/>
        <v>31272</v>
      </c>
    </row>
    <row r="229" spans="2:8" ht="15" x14ac:dyDescent="0.25">
      <c r="B229" s="9">
        <v>41869</v>
      </c>
      <c r="C229" s="18"/>
      <c r="D229" s="18"/>
      <c r="E229" s="18">
        <f t="shared" si="9"/>
        <v>0</v>
      </c>
      <c r="F229" s="18"/>
      <c r="G229" s="18">
        <f t="shared" si="10"/>
        <v>0</v>
      </c>
      <c r="H229" s="10">
        <f t="shared" si="11"/>
        <v>31272</v>
      </c>
    </row>
    <row r="230" spans="2:8" ht="15" x14ac:dyDescent="0.25">
      <c r="B230" s="9">
        <v>41870</v>
      </c>
      <c r="C230" s="18">
        <v>1</v>
      </c>
      <c r="D230" s="18"/>
      <c r="E230" s="18">
        <f t="shared" si="9"/>
        <v>70</v>
      </c>
      <c r="F230" s="18"/>
      <c r="G230" s="18">
        <f t="shared" si="10"/>
        <v>70</v>
      </c>
      <c r="H230" s="10">
        <f t="shared" si="11"/>
        <v>31342</v>
      </c>
    </row>
    <row r="231" spans="2:8" ht="15" x14ac:dyDescent="0.25">
      <c r="B231" s="9">
        <v>41871</v>
      </c>
      <c r="C231" s="18"/>
      <c r="D231" s="18"/>
      <c r="E231" s="18">
        <f t="shared" si="9"/>
        <v>0</v>
      </c>
      <c r="F231" s="18"/>
      <c r="G231" s="18">
        <f t="shared" si="10"/>
        <v>0</v>
      </c>
      <c r="H231" s="10">
        <f t="shared" si="11"/>
        <v>31342</v>
      </c>
    </row>
    <row r="232" spans="2:8" ht="15" x14ac:dyDescent="0.25">
      <c r="B232" s="9">
        <v>41872</v>
      </c>
      <c r="C232" s="18"/>
      <c r="D232" s="18"/>
      <c r="E232" s="18">
        <f t="shared" si="9"/>
        <v>0</v>
      </c>
      <c r="F232" s="18"/>
      <c r="G232" s="18">
        <f t="shared" si="10"/>
        <v>0</v>
      </c>
      <c r="H232" s="10">
        <f t="shared" si="11"/>
        <v>31342</v>
      </c>
    </row>
    <row r="233" spans="2:8" ht="15" x14ac:dyDescent="0.25">
      <c r="B233" s="9">
        <v>41873</v>
      </c>
      <c r="C233" s="18"/>
      <c r="D233" s="18"/>
      <c r="E233" s="18">
        <f t="shared" si="9"/>
        <v>0</v>
      </c>
      <c r="F233" s="18"/>
      <c r="G233" s="18">
        <f t="shared" si="10"/>
        <v>0</v>
      </c>
      <c r="H233" s="10">
        <f t="shared" si="11"/>
        <v>31342</v>
      </c>
    </row>
    <row r="234" spans="2:8" ht="15" x14ac:dyDescent="0.25">
      <c r="B234" s="9">
        <v>41874</v>
      </c>
      <c r="C234" s="18"/>
      <c r="D234" s="18"/>
      <c r="E234" s="18">
        <f t="shared" si="9"/>
        <v>0</v>
      </c>
      <c r="F234" s="18"/>
      <c r="G234" s="18">
        <f t="shared" si="10"/>
        <v>0</v>
      </c>
      <c r="H234" s="10">
        <f t="shared" si="11"/>
        <v>31342</v>
      </c>
    </row>
    <row r="235" spans="2:8" ht="15" x14ac:dyDescent="0.25">
      <c r="B235" s="9">
        <v>41875</v>
      </c>
      <c r="C235" s="18">
        <v>1</v>
      </c>
      <c r="D235" s="18"/>
      <c r="E235" s="18">
        <f t="shared" si="9"/>
        <v>70</v>
      </c>
      <c r="F235" s="18"/>
      <c r="G235" s="18">
        <f t="shared" si="10"/>
        <v>70</v>
      </c>
      <c r="H235" s="10">
        <f t="shared" si="11"/>
        <v>31412</v>
      </c>
    </row>
    <row r="236" spans="2:8" ht="15" x14ac:dyDescent="0.25">
      <c r="B236" s="9">
        <v>41876</v>
      </c>
      <c r="C236" s="18"/>
      <c r="D236" s="18"/>
      <c r="E236" s="18">
        <f t="shared" si="9"/>
        <v>0</v>
      </c>
      <c r="F236" s="18"/>
      <c r="G236" s="18">
        <f t="shared" si="10"/>
        <v>0</v>
      </c>
      <c r="H236" s="10">
        <f t="shared" si="11"/>
        <v>31412</v>
      </c>
    </row>
    <row r="237" spans="2:8" ht="15" x14ac:dyDescent="0.25">
      <c r="B237" s="9">
        <v>41877</v>
      </c>
      <c r="C237" s="18"/>
      <c r="D237" s="18"/>
      <c r="E237" s="18">
        <f t="shared" si="9"/>
        <v>0</v>
      </c>
      <c r="F237" s="18"/>
      <c r="G237" s="18">
        <f t="shared" si="10"/>
        <v>0</v>
      </c>
      <c r="H237" s="10">
        <f t="shared" si="11"/>
        <v>31412</v>
      </c>
    </row>
    <row r="238" spans="2:8" ht="15" x14ac:dyDescent="0.25">
      <c r="B238" s="9">
        <v>41878</v>
      </c>
      <c r="C238" s="18"/>
      <c r="D238" s="18"/>
      <c r="E238" s="18">
        <f t="shared" si="9"/>
        <v>0</v>
      </c>
      <c r="F238" s="18"/>
      <c r="G238" s="18">
        <f t="shared" si="10"/>
        <v>0</v>
      </c>
      <c r="H238" s="10">
        <f t="shared" si="11"/>
        <v>31412</v>
      </c>
    </row>
    <row r="239" spans="2:8" ht="15" x14ac:dyDescent="0.25">
      <c r="B239" s="9">
        <v>41879</v>
      </c>
      <c r="C239" s="18">
        <v>6</v>
      </c>
      <c r="D239" s="18"/>
      <c r="E239" s="18">
        <f t="shared" si="9"/>
        <v>420</v>
      </c>
      <c r="F239" s="18"/>
      <c r="G239" s="18">
        <f t="shared" si="10"/>
        <v>420</v>
      </c>
      <c r="H239" s="10">
        <f t="shared" si="11"/>
        <v>31832</v>
      </c>
    </row>
    <row r="240" spans="2:8" ht="15" x14ac:dyDescent="0.25">
      <c r="B240" s="9">
        <v>41880</v>
      </c>
      <c r="C240" s="18">
        <v>2</v>
      </c>
      <c r="D240" s="18"/>
      <c r="E240" s="18">
        <f t="shared" si="9"/>
        <v>140</v>
      </c>
      <c r="F240" s="18"/>
      <c r="G240" s="18">
        <f t="shared" si="10"/>
        <v>140</v>
      </c>
      <c r="H240" s="10">
        <f t="shared" si="11"/>
        <v>31972</v>
      </c>
    </row>
    <row r="241" spans="2:8" ht="15" x14ac:dyDescent="0.25">
      <c r="B241" s="9">
        <v>41881</v>
      </c>
      <c r="C241" s="18">
        <v>2</v>
      </c>
      <c r="D241" s="18"/>
      <c r="E241" s="18">
        <f t="shared" si="9"/>
        <v>140</v>
      </c>
      <c r="F241" s="18"/>
      <c r="G241" s="18">
        <f t="shared" si="10"/>
        <v>140</v>
      </c>
      <c r="H241" s="10">
        <f t="shared" si="11"/>
        <v>32112</v>
      </c>
    </row>
    <row r="242" spans="2:8" ht="15" x14ac:dyDescent="0.25">
      <c r="B242" s="9">
        <v>41882</v>
      </c>
      <c r="C242" s="18">
        <v>2</v>
      </c>
      <c r="D242" s="18"/>
      <c r="E242" s="18">
        <f t="shared" si="9"/>
        <v>140</v>
      </c>
      <c r="F242" s="18"/>
      <c r="G242" s="18">
        <f t="shared" si="10"/>
        <v>140</v>
      </c>
      <c r="H242" s="10">
        <f t="shared" si="11"/>
        <v>32252</v>
      </c>
    </row>
    <row r="243" spans="2:8" ht="15" x14ac:dyDescent="0.25">
      <c r="B243" s="9">
        <v>41883</v>
      </c>
      <c r="C243" s="18">
        <v>2</v>
      </c>
      <c r="D243" s="18"/>
      <c r="E243" s="18">
        <f t="shared" si="9"/>
        <v>140</v>
      </c>
      <c r="F243" s="18"/>
      <c r="G243" s="18">
        <f t="shared" si="10"/>
        <v>140</v>
      </c>
      <c r="H243" s="10">
        <f t="shared" si="11"/>
        <v>32392</v>
      </c>
    </row>
    <row r="244" spans="2:8" ht="15" x14ac:dyDescent="0.25">
      <c r="B244" s="9">
        <v>41884</v>
      </c>
      <c r="C244" s="18">
        <v>1</v>
      </c>
      <c r="D244" s="18"/>
      <c r="E244" s="18">
        <f t="shared" si="9"/>
        <v>70</v>
      </c>
      <c r="F244" s="18"/>
      <c r="G244" s="18">
        <f t="shared" si="10"/>
        <v>70</v>
      </c>
      <c r="H244" s="10">
        <f t="shared" si="11"/>
        <v>32462</v>
      </c>
    </row>
    <row r="245" spans="2:8" ht="15" x14ac:dyDescent="0.25">
      <c r="B245" s="9">
        <v>41885</v>
      </c>
      <c r="C245" s="18"/>
      <c r="D245" s="18"/>
      <c r="E245" s="18">
        <f t="shared" si="9"/>
        <v>0</v>
      </c>
      <c r="F245" s="18"/>
      <c r="G245" s="18">
        <f t="shared" si="10"/>
        <v>0</v>
      </c>
      <c r="H245" s="10">
        <f t="shared" si="11"/>
        <v>32462</v>
      </c>
    </row>
    <row r="246" spans="2:8" ht="15" x14ac:dyDescent="0.25">
      <c r="B246" s="9">
        <v>41886</v>
      </c>
      <c r="C246" s="18"/>
      <c r="D246" s="18"/>
      <c r="E246" s="18">
        <f t="shared" si="9"/>
        <v>0</v>
      </c>
      <c r="F246" s="18"/>
      <c r="G246" s="18">
        <f t="shared" si="10"/>
        <v>0</v>
      </c>
      <c r="H246" s="10">
        <f t="shared" si="11"/>
        <v>32462</v>
      </c>
    </row>
    <row r="247" spans="2:8" ht="15" x14ac:dyDescent="0.25">
      <c r="B247" s="9">
        <v>41887</v>
      </c>
      <c r="C247" s="18"/>
      <c r="D247" s="18"/>
      <c r="E247" s="18">
        <f t="shared" si="9"/>
        <v>0</v>
      </c>
      <c r="F247" s="18"/>
      <c r="G247" s="18">
        <f t="shared" si="10"/>
        <v>0</v>
      </c>
      <c r="H247" s="10">
        <f t="shared" si="11"/>
        <v>32462</v>
      </c>
    </row>
    <row r="248" spans="2:8" ht="15" x14ac:dyDescent="0.25">
      <c r="B248" s="9">
        <v>41888</v>
      </c>
      <c r="C248" s="18"/>
      <c r="D248" s="18"/>
      <c r="E248" s="18">
        <f t="shared" si="9"/>
        <v>0</v>
      </c>
      <c r="F248" s="18"/>
      <c r="G248" s="18">
        <f t="shared" si="10"/>
        <v>0</v>
      </c>
      <c r="H248" s="10">
        <f t="shared" si="11"/>
        <v>32462</v>
      </c>
    </row>
    <row r="249" spans="2:8" ht="15" x14ac:dyDescent="0.25">
      <c r="B249" s="9">
        <v>41889</v>
      </c>
      <c r="C249" s="18"/>
      <c r="D249" s="18"/>
      <c r="E249" s="18">
        <f t="shared" si="9"/>
        <v>0</v>
      </c>
      <c r="F249" s="18"/>
      <c r="G249" s="18">
        <f t="shared" si="10"/>
        <v>0</v>
      </c>
      <c r="H249" s="10">
        <f t="shared" si="11"/>
        <v>32462</v>
      </c>
    </row>
    <row r="250" spans="2:8" ht="15" x14ac:dyDescent="0.25">
      <c r="B250" s="9">
        <v>41890</v>
      </c>
      <c r="C250" s="18"/>
      <c r="D250" s="18"/>
      <c r="E250" s="18">
        <f t="shared" si="9"/>
        <v>0</v>
      </c>
      <c r="F250" s="18"/>
      <c r="G250" s="18">
        <f t="shared" si="10"/>
        <v>0</v>
      </c>
      <c r="H250" s="10">
        <f t="shared" si="11"/>
        <v>32462</v>
      </c>
    </row>
    <row r="251" spans="2:8" ht="15" x14ac:dyDescent="0.25">
      <c r="B251" s="9">
        <v>41891</v>
      </c>
      <c r="C251" s="18"/>
      <c r="D251" s="18"/>
      <c r="E251" s="18">
        <f t="shared" si="9"/>
        <v>0</v>
      </c>
      <c r="F251" s="18"/>
      <c r="G251" s="18">
        <f t="shared" si="10"/>
        <v>0</v>
      </c>
      <c r="H251" s="10">
        <f t="shared" si="11"/>
        <v>32462</v>
      </c>
    </row>
    <row r="252" spans="2:8" ht="15" x14ac:dyDescent="0.25">
      <c r="B252" s="9">
        <v>41892</v>
      </c>
      <c r="C252" s="18">
        <v>1</v>
      </c>
      <c r="D252" s="18"/>
      <c r="E252" s="18">
        <f t="shared" si="9"/>
        <v>70</v>
      </c>
      <c r="F252" s="18"/>
      <c r="G252" s="18">
        <f t="shared" si="10"/>
        <v>70</v>
      </c>
      <c r="H252" s="10">
        <f t="shared" si="11"/>
        <v>32532</v>
      </c>
    </row>
    <row r="253" spans="2:8" ht="15" x14ac:dyDescent="0.25">
      <c r="B253" s="9">
        <v>41893</v>
      </c>
      <c r="C253" s="18">
        <v>4</v>
      </c>
      <c r="D253" s="18"/>
      <c r="E253" s="18">
        <f t="shared" si="9"/>
        <v>280</v>
      </c>
      <c r="F253" s="18"/>
      <c r="G253" s="18">
        <f t="shared" si="10"/>
        <v>280</v>
      </c>
      <c r="H253" s="10">
        <f t="shared" si="11"/>
        <v>32812</v>
      </c>
    </row>
    <row r="254" spans="2:8" ht="15" x14ac:dyDescent="0.25">
      <c r="B254" s="9">
        <v>41894</v>
      </c>
      <c r="C254" s="18">
        <v>2</v>
      </c>
      <c r="D254" s="18"/>
      <c r="E254" s="18">
        <f t="shared" si="9"/>
        <v>140</v>
      </c>
      <c r="F254" s="18"/>
      <c r="G254" s="18">
        <f t="shared" si="10"/>
        <v>140</v>
      </c>
      <c r="H254" s="10">
        <f t="shared" si="11"/>
        <v>32952</v>
      </c>
    </row>
    <row r="255" spans="2:8" ht="15" x14ac:dyDescent="0.25">
      <c r="B255" s="9">
        <v>41895</v>
      </c>
      <c r="C255" s="18">
        <v>3</v>
      </c>
      <c r="D255" s="18"/>
      <c r="E255" s="18">
        <f t="shared" si="9"/>
        <v>210</v>
      </c>
      <c r="F255" s="18"/>
      <c r="G255" s="18">
        <f t="shared" si="10"/>
        <v>210</v>
      </c>
      <c r="H255" s="10">
        <f t="shared" si="11"/>
        <v>33162</v>
      </c>
    </row>
    <row r="256" spans="2:8" ht="15" x14ac:dyDescent="0.25">
      <c r="B256" s="9">
        <v>41896</v>
      </c>
      <c r="C256" s="18">
        <v>2</v>
      </c>
      <c r="D256" s="18"/>
      <c r="E256" s="18">
        <f t="shared" si="9"/>
        <v>140</v>
      </c>
      <c r="F256" s="18"/>
      <c r="G256" s="18">
        <f t="shared" si="10"/>
        <v>140</v>
      </c>
      <c r="H256" s="10">
        <f t="shared" si="11"/>
        <v>33302</v>
      </c>
    </row>
    <row r="257" spans="2:8" ht="15" x14ac:dyDescent="0.25">
      <c r="B257" s="9">
        <v>41897</v>
      </c>
      <c r="C257" s="18">
        <v>2</v>
      </c>
      <c r="D257" s="18"/>
      <c r="E257" s="18">
        <f t="shared" si="9"/>
        <v>140</v>
      </c>
      <c r="F257" s="18"/>
      <c r="G257" s="18">
        <f t="shared" si="10"/>
        <v>140</v>
      </c>
      <c r="H257" s="10">
        <f t="shared" si="11"/>
        <v>33442</v>
      </c>
    </row>
    <row r="258" spans="2:8" ht="15" x14ac:dyDescent="0.25">
      <c r="B258" s="9">
        <v>41898</v>
      </c>
      <c r="C258" s="18">
        <v>1</v>
      </c>
      <c r="D258" s="18"/>
      <c r="E258" s="18">
        <f t="shared" si="9"/>
        <v>70</v>
      </c>
      <c r="F258" s="18"/>
      <c r="G258" s="18">
        <f t="shared" si="10"/>
        <v>70</v>
      </c>
      <c r="H258" s="10">
        <f t="shared" si="11"/>
        <v>33512</v>
      </c>
    </row>
    <row r="259" spans="2:8" ht="15" x14ac:dyDescent="0.25">
      <c r="B259" s="9">
        <v>41899</v>
      </c>
      <c r="C259" s="18"/>
      <c r="D259" s="18"/>
      <c r="E259" s="18">
        <f t="shared" si="9"/>
        <v>0</v>
      </c>
      <c r="F259" s="18"/>
      <c r="G259" s="18">
        <f t="shared" si="10"/>
        <v>0</v>
      </c>
      <c r="H259" s="10">
        <f t="shared" si="11"/>
        <v>33512</v>
      </c>
    </row>
    <row r="260" spans="2:8" ht="15" x14ac:dyDescent="0.25">
      <c r="B260" s="9">
        <v>41900</v>
      </c>
      <c r="C260" s="18"/>
      <c r="D260" s="18"/>
      <c r="E260" s="18">
        <f t="shared" si="9"/>
        <v>0</v>
      </c>
      <c r="F260" s="18"/>
      <c r="G260" s="18">
        <f t="shared" si="10"/>
        <v>0</v>
      </c>
      <c r="H260" s="10">
        <f t="shared" si="11"/>
        <v>33512</v>
      </c>
    </row>
    <row r="261" spans="2:8" ht="15" x14ac:dyDescent="0.25">
      <c r="B261" s="9">
        <v>41901</v>
      </c>
      <c r="C261" s="18"/>
      <c r="D261" s="18"/>
      <c r="E261" s="18">
        <f t="shared" si="9"/>
        <v>0</v>
      </c>
      <c r="F261" s="18"/>
      <c r="G261" s="18">
        <f t="shared" si="10"/>
        <v>0</v>
      </c>
      <c r="H261" s="10">
        <f t="shared" si="11"/>
        <v>33512</v>
      </c>
    </row>
    <row r="262" spans="2:8" ht="15" x14ac:dyDescent="0.25">
      <c r="B262" s="9">
        <v>41902</v>
      </c>
      <c r="C262" s="18"/>
      <c r="D262" s="18"/>
      <c r="E262" s="18">
        <f t="shared" si="9"/>
        <v>0</v>
      </c>
      <c r="F262" s="18"/>
      <c r="G262" s="18">
        <f t="shared" si="10"/>
        <v>0</v>
      </c>
      <c r="H262" s="10">
        <f t="shared" si="11"/>
        <v>33512</v>
      </c>
    </row>
    <row r="263" spans="2:8" ht="15" x14ac:dyDescent="0.25">
      <c r="B263" s="9">
        <v>41903</v>
      </c>
      <c r="C263" s="18"/>
      <c r="D263" s="18"/>
      <c r="E263" s="18">
        <f t="shared" si="9"/>
        <v>0</v>
      </c>
      <c r="F263" s="18"/>
      <c r="G263" s="18">
        <f t="shared" si="10"/>
        <v>0</v>
      </c>
      <c r="H263" s="10">
        <f t="shared" si="11"/>
        <v>33512</v>
      </c>
    </row>
    <row r="264" spans="2:8" ht="15" x14ac:dyDescent="0.25">
      <c r="B264" s="9">
        <v>41904</v>
      </c>
      <c r="C264" s="18"/>
      <c r="D264" s="18"/>
      <c r="E264" s="18">
        <f t="shared" si="9"/>
        <v>0</v>
      </c>
      <c r="F264" s="18"/>
      <c r="G264" s="18">
        <f t="shared" si="10"/>
        <v>0</v>
      </c>
      <c r="H264" s="10">
        <f t="shared" si="11"/>
        <v>33512</v>
      </c>
    </row>
    <row r="265" spans="2:8" ht="15" x14ac:dyDescent="0.25">
      <c r="B265" s="9">
        <v>41905</v>
      </c>
      <c r="C265" s="18"/>
      <c r="D265" s="18"/>
      <c r="E265" s="18">
        <f t="shared" ref="E265:E328" si="12">+$D$4*C265</f>
        <v>0</v>
      </c>
      <c r="F265" s="18"/>
      <c r="G265" s="18">
        <f t="shared" ref="G265:G328" si="13">+E265+F265</f>
        <v>0</v>
      </c>
      <c r="H265" s="10">
        <f t="shared" si="11"/>
        <v>33512</v>
      </c>
    </row>
    <row r="266" spans="2:8" ht="15" x14ac:dyDescent="0.25">
      <c r="B266" s="9">
        <v>41906</v>
      </c>
      <c r="C266" s="18"/>
      <c r="D266" s="18"/>
      <c r="E266" s="18">
        <f t="shared" si="12"/>
        <v>0</v>
      </c>
      <c r="F266" s="18"/>
      <c r="G266" s="18">
        <f t="shared" si="13"/>
        <v>0</v>
      </c>
      <c r="H266" s="10">
        <f t="shared" ref="H266:H329" si="14">+G266+H265</f>
        <v>33512</v>
      </c>
    </row>
    <row r="267" spans="2:8" ht="15" x14ac:dyDescent="0.25">
      <c r="B267" s="9">
        <v>41907</v>
      </c>
      <c r="C267" s="18"/>
      <c r="D267" s="18"/>
      <c r="E267" s="18">
        <f t="shared" si="12"/>
        <v>0</v>
      </c>
      <c r="F267" s="18"/>
      <c r="G267" s="18">
        <f t="shared" si="13"/>
        <v>0</v>
      </c>
      <c r="H267" s="10">
        <f t="shared" si="14"/>
        <v>33512</v>
      </c>
    </row>
    <row r="268" spans="2:8" ht="15" x14ac:dyDescent="0.25">
      <c r="B268" s="9">
        <v>41908</v>
      </c>
      <c r="C268" s="18"/>
      <c r="D268" s="18"/>
      <c r="E268" s="18">
        <f t="shared" si="12"/>
        <v>0</v>
      </c>
      <c r="F268" s="18"/>
      <c r="G268" s="18">
        <f t="shared" si="13"/>
        <v>0</v>
      </c>
      <c r="H268" s="10">
        <f t="shared" si="14"/>
        <v>33512</v>
      </c>
    </row>
    <row r="269" spans="2:8" ht="15" x14ac:dyDescent="0.25">
      <c r="B269" s="9">
        <v>41909</v>
      </c>
      <c r="C269" s="18"/>
      <c r="D269" s="18"/>
      <c r="E269" s="18">
        <f t="shared" si="12"/>
        <v>0</v>
      </c>
      <c r="F269" s="18"/>
      <c r="G269" s="18">
        <f t="shared" si="13"/>
        <v>0</v>
      </c>
      <c r="H269" s="10">
        <f t="shared" si="14"/>
        <v>33512</v>
      </c>
    </row>
    <row r="270" spans="2:8" ht="15" x14ac:dyDescent="0.25">
      <c r="B270" s="9">
        <v>41910</v>
      </c>
      <c r="C270" s="18"/>
      <c r="D270" s="18"/>
      <c r="E270" s="18">
        <f t="shared" si="12"/>
        <v>0</v>
      </c>
      <c r="F270" s="18"/>
      <c r="G270" s="18">
        <f t="shared" si="13"/>
        <v>0</v>
      </c>
      <c r="H270" s="10">
        <f t="shared" si="14"/>
        <v>33512</v>
      </c>
    </row>
    <row r="271" spans="2:8" ht="15" x14ac:dyDescent="0.25">
      <c r="B271" s="9">
        <v>41911</v>
      </c>
      <c r="C271" s="18"/>
      <c r="D271" s="18"/>
      <c r="E271" s="18">
        <f t="shared" si="12"/>
        <v>0</v>
      </c>
      <c r="F271" s="18"/>
      <c r="G271" s="18">
        <f t="shared" si="13"/>
        <v>0</v>
      </c>
      <c r="H271" s="10">
        <f t="shared" si="14"/>
        <v>33512</v>
      </c>
    </row>
    <row r="272" spans="2:8" ht="15" x14ac:dyDescent="0.25">
      <c r="B272" s="9">
        <v>41912</v>
      </c>
      <c r="C272" s="18"/>
      <c r="D272" s="18"/>
      <c r="E272" s="18">
        <f t="shared" si="12"/>
        <v>0</v>
      </c>
      <c r="F272" s="18"/>
      <c r="G272" s="18">
        <f t="shared" si="13"/>
        <v>0</v>
      </c>
      <c r="H272" s="10">
        <f t="shared" si="14"/>
        <v>33512</v>
      </c>
    </row>
    <row r="273" spans="2:8" ht="15" x14ac:dyDescent="0.25">
      <c r="B273" s="9">
        <v>41913</v>
      </c>
      <c r="C273" s="18"/>
      <c r="D273" s="18"/>
      <c r="E273" s="18">
        <f t="shared" si="12"/>
        <v>0</v>
      </c>
      <c r="F273" s="18"/>
      <c r="G273" s="18">
        <f t="shared" si="13"/>
        <v>0</v>
      </c>
      <c r="H273" s="10">
        <f t="shared" si="14"/>
        <v>33512</v>
      </c>
    </row>
    <row r="274" spans="2:8" ht="15" x14ac:dyDescent="0.25">
      <c r="B274" s="9">
        <v>41914</v>
      </c>
      <c r="C274" s="18"/>
      <c r="D274" s="18"/>
      <c r="E274" s="18">
        <f t="shared" si="12"/>
        <v>0</v>
      </c>
      <c r="F274" s="18"/>
      <c r="G274" s="18">
        <f t="shared" si="13"/>
        <v>0</v>
      </c>
      <c r="H274" s="10">
        <f t="shared" si="14"/>
        <v>33512</v>
      </c>
    </row>
    <row r="275" spans="2:8" ht="15" x14ac:dyDescent="0.25">
      <c r="B275" s="9">
        <v>41915</v>
      </c>
      <c r="C275" s="18"/>
      <c r="D275" s="18"/>
      <c r="E275" s="18">
        <f t="shared" si="12"/>
        <v>0</v>
      </c>
      <c r="F275" s="18"/>
      <c r="G275" s="18">
        <f t="shared" si="13"/>
        <v>0</v>
      </c>
      <c r="H275" s="10">
        <f t="shared" si="14"/>
        <v>33512</v>
      </c>
    </row>
    <row r="276" spans="2:8" ht="15" x14ac:dyDescent="0.25">
      <c r="B276" s="9">
        <v>41916</v>
      </c>
      <c r="C276" s="18"/>
      <c r="D276" s="18"/>
      <c r="E276" s="18">
        <f t="shared" si="12"/>
        <v>0</v>
      </c>
      <c r="F276" s="18"/>
      <c r="G276" s="18">
        <f t="shared" si="13"/>
        <v>0</v>
      </c>
      <c r="H276" s="10">
        <f t="shared" si="14"/>
        <v>33512</v>
      </c>
    </row>
    <row r="277" spans="2:8" ht="15" x14ac:dyDescent="0.25">
      <c r="B277" s="9">
        <v>41917</v>
      </c>
      <c r="C277" s="18"/>
      <c r="D277" s="18"/>
      <c r="E277" s="18">
        <f t="shared" si="12"/>
        <v>0</v>
      </c>
      <c r="F277" s="18"/>
      <c r="G277" s="18">
        <f t="shared" si="13"/>
        <v>0</v>
      </c>
      <c r="H277" s="10">
        <f t="shared" si="14"/>
        <v>33512</v>
      </c>
    </row>
    <row r="278" spans="2:8" ht="15" x14ac:dyDescent="0.25">
      <c r="B278" s="9">
        <v>41918</v>
      </c>
      <c r="C278" s="18"/>
      <c r="D278" s="18"/>
      <c r="E278" s="18">
        <f t="shared" si="12"/>
        <v>0</v>
      </c>
      <c r="F278" s="18"/>
      <c r="G278" s="18">
        <f t="shared" si="13"/>
        <v>0</v>
      </c>
      <c r="H278" s="10">
        <f t="shared" si="14"/>
        <v>33512</v>
      </c>
    </row>
    <row r="279" spans="2:8" ht="15" x14ac:dyDescent="0.25">
      <c r="B279" s="9">
        <v>41919</v>
      </c>
      <c r="C279" s="18"/>
      <c r="D279" s="18"/>
      <c r="E279" s="18">
        <f t="shared" si="12"/>
        <v>0</v>
      </c>
      <c r="F279" s="18"/>
      <c r="G279" s="18">
        <f t="shared" si="13"/>
        <v>0</v>
      </c>
      <c r="H279" s="10">
        <f t="shared" si="14"/>
        <v>33512</v>
      </c>
    </row>
    <row r="280" spans="2:8" ht="15" x14ac:dyDescent="0.25">
      <c r="B280" s="9">
        <v>41920</v>
      </c>
      <c r="C280" s="18"/>
      <c r="D280" s="18"/>
      <c r="E280" s="18">
        <f t="shared" si="12"/>
        <v>0</v>
      </c>
      <c r="F280" s="18"/>
      <c r="G280" s="18">
        <f t="shared" si="13"/>
        <v>0</v>
      </c>
      <c r="H280" s="10">
        <f t="shared" si="14"/>
        <v>33512</v>
      </c>
    </row>
    <row r="281" spans="2:8" ht="15" x14ac:dyDescent="0.25">
      <c r="B281" s="9">
        <v>41921</v>
      </c>
      <c r="C281" s="18"/>
      <c r="D281" s="18"/>
      <c r="E281" s="18">
        <f t="shared" si="12"/>
        <v>0</v>
      </c>
      <c r="F281" s="18"/>
      <c r="G281" s="18">
        <f t="shared" si="13"/>
        <v>0</v>
      </c>
      <c r="H281" s="10">
        <f t="shared" si="14"/>
        <v>33512</v>
      </c>
    </row>
    <row r="282" spans="2:8" ht="15" x14ac:dyDescent="0.25">
      <c r="B282" s="9">
        <v>41922</v>
      </c>
      <c r="C282" s="18"/>
      <c r="D282" s="18"/>
      <c r="E282" s="18">
        <f t="shared" si="12"/>
        <v>0</v>
      </c>
      <c r="F282" s="18"/>
      <c r="G282" s="18">
        <f t="shared" si="13"/>
        <v>0</v>
      </c>
      <c r="H282" s="10">
        <f t="shared" si="14"/>
        <v>33512</v>
      </c>
    </row>
    <row r="283" spans="2:8" ht="15" x14ac:dyDescent="0.25">
      <c r="B283" s="9">
        <v>41923</v>
      </c>
      <c r="C283" s="18"/>
      <c r="D283" s="18"/>
      <c r="E283" s="18">
        <f t="shared" si="12"/>
        <v>0</v>
      </c>
      <c r="F283" s="18"/>
      <c r="G283" s="18">
        <f t="shared" si="13"/>
        <v>0</v>
      </c>
      <c r="H283" s="10">
        <f t="shared" si="14"/>
        <v>33512</v>
      </c>
    </row>
    <row r="284" spans="2:8" ht="15" x14ac:dyDescent="0.25">
      <c r="B284" s="9">
        <v>41924</v>
      </c>
      <c r="C284" s="18"/>
      <c r="D284" s="18"/>
      <c r="E284" s="18">
        <f t="shared" si="12"/>
        <v>0</v>
      </c>
      <c r="F284" s="18"/>
      <c r="G284" s="18">
        <f t="shared" si="13"/>
        <v>0</v>
      </c>
      <c r="H284" s="10">
        <f t="shared" si="14"/>
        <v>33512</v>
      </c>
    </row>
    <row r="285" spans="2:8" ht="15" x14ac:dyDescent="0.25">
      <c r="B285" s="9">
        <v>41925</v>
      </c>
      <c r="C285" s="18"/>
      <c r="D285" s="18"/>
      <c r="E285" s="18">
        <f t="shared" si="12"/>
        <v>0</v>
      </c>
      <c r="F285" s="18"/>
      <c r="G285" s="18">
        <f t="shared" si="13"/>
        <v>0</v>
      </c>
      <c r="H285" s="10">
        <f t="shared" si="14"/>
        <v>33512</v>
      </c>
    </row>
    <row r="286" spans="2:8" ht="15" x14ac:dyDescent="0.25">
      <c r="B286" s="9">
        <v>41926</v>
      </c>
      <c r="C286" s="18"/>
      <c r="D286" s="18"/>
      <c r="E286" s="18">
        <f t="shared" si="12"/>
        <v>0</v>
      </c>
      <c r="F286" s="18"/>
      <c r="G286" s="18">
        <f t="shared" si="13"/>
        <v>0</v>
      </c>
      <c r="H286" s="10">
        <f t="shared" si="14"/>
        <v>33512</v>
      </c>
    </row>
    <row r="287" spans="2:8" ht="15" x14ac:dyDescent="0.25">
      <c r="B287" s="9">
        <v>41927</v>
      </c>
      <c r="C287" s="18"/>
      <c r="D287" s="18"/>
      <c r="E287" s="18">
        <f t="shared" si="12"/>
        <v>0</v>
      </c>
      <c r="F287" s="18"/>
      <c r="G287" s="18">
        <f t="shared" si="13"/>
        <v>0</v>
      </c>
      <c r="H287" s="10">
        <f t="shared" si="14"/>
        <v>33512</v>
      </c>
    </row>
    <row r="288" spans="2:8" ht="15" x14ac:dyDescent="0.25">
      <c r="B288" s="9">
        <v>41928</v>
      </c>
      <c r="C288" s="18"/>
      <c r="D288" s="18"/>
      <c r="E288" s="18">
        <f t="shared" si="12"/>
        <v>0</v>
      </c>
      <c r="F288" s="18"/>
      <c r="G288" s="18">
        <f t="shared" si="13"/>
        <v>0</v>
      </c>
      <c r="H288" s="10">
        <f t="shared" si="14"/>
        <v>33512</v>
      </c>
    </row>
    <row r="289" spans="2:8" ht="15" x14ac:dyDescent="0.25">
      <c r="B289" s="9">
        <v>41929</v>
      </c>
      <c r="C289" s="18"/>
      <c r="D289" s="18"/>
      <c r="E289" s="18">
        <f t="shared" si="12"/>
        <v>0</v>
      </c>
      <c r="F289" s="18"/>
      <c r="G289" s="18">
        <f t="shared" si="13"/>
        <v>0</v>
      </c>
      <c r="H289" s="10">
        <f t="shared" si="14"/>
        <v>33512</v>
      </c>
    </row>
    <row r="290" spans="2:8" ht="15" x14ac:dyDescent="0.25">
      <c r="B290" s="9">
        <v>41930</v>
      </c>
      <c r="C290" s="18"/>
      <c r="D290" s="18"/>
      <c r="E290" s="18">
        <f t="shared" si="12"/>
        <v>0</v>
      </c>
      <c r="F290" s="18"/>
      <c r="G290" s="18">
        <f t="shared" si="13"/>
        <v>0</v>
      </c>
      <c r="H290" s="10">
        <f t="shared" si="14"/>
        <v>33512</v>
      </c>
    </row>
    <row r="291" spans="2:8" ht="15" x14ac:dyDescent="0.25">
      <c r="B291" s="9">
        <v>41931</v>
      </c>
      <c r="C291" s="18"/>
      <c r="D291" s="18"/>
      <c r="E291" s="18">
        <f t="shared" si="12"/>
        <v>0</v>
      </c>
      <c r="F291" s="18"/>
      <c r="G291" s="18">
        <f t="shared" si="13"/>
        <v>0</v>
      </c>
      <c r="H291" s="10">
        <f t="shared" si="14"/>
        <v>33512</v>
      </c>
    </row>
    <row r="292" spans="2:8" ht="15" x14ac:dyDescent="0.25">
      <c r="B292" s="9">
        <v>41932</v>
      </c>
      <c r="C292" s="18"/>
      <c r="D292" s="18"/>
      <c r="E292" s="18">
        <f t="shared" si="12"/>
        <v>0</v>
      </c>
      <c r="F292" s="18"/>
      <c r="G292" s="18">
        <f t="shared" si="13"/>
        <v>0</v>
      </c>
      <c r="H292" s="10">
        <f t="shared" si="14"/>
        <v>33512</v>
      </c>
    </row>
    <row r="293" spans="2:8" ht="15" x14ac:dyDescent="0.25">
      <c r="B293" s="9">
        <v>41933</v>
      </c>
      <c r="C293" s="18"/>
      <c r="D293" s="18"/>
      <c r="E293" s="18">
        <f t="shared" si="12"/>
        <v>0</v>
      </c>
      <c r="F293" s="18"/>
      <c r="G293" s="18">
        <f t="shared" si="13"/>
        <v>0</v>
      </c>
      <c r="H293" s="10">
        <f t="shared" si="14"/>
        <v>33512</v>
      </c>
    </row>
    <row r="294" spans="2:8" ht="15" x14ac:dyDescent="0.25">
      <c r="B294" s="9">
        <v>41934</v>
      </c>
      <c r="C294" s="18"/>
      <c r="D294" s="18"/>
      <c r="E294" s="18">
        <f t="shared" si="12"/>
        <v>0</v>
      </c>
      <c r="F294" s="18"/>
      <c r="G294" s="18">
        <f t="shared" si="13"/>
        <v>0</v>
      </c>
      <c r="H294" s="10">
        <f t="shared" si="14"/>
        <v>33512</v>
      </c>
    </row>
    <row r="295" spans="2:8" ht="15" x14ac:dyDescent="0.25">
      <c r="B295" s="9">
        <v>41935</v>
      </c>
      <c r="C295" s="18"/>
      <c r="D295" s="18"/>
      <c r="E295" s="18">
        <f t="shared" si="12"/>
        <v>0</v>
      </c>
      <c r="F295" s="18"/>
      <c r="G295" s="18">
        <f t="shared" si="13"/>
        <v>0</v>
      </c>
      <c r="H295" s="10">
        <f t="shared" si="14"/>
        <v>33512</v>
      </c>
    </row>
    <row r="296" spans="2:8" ht="15" x14ac:dyDescent="0.25">
      <c r="B296" s="9">
        <v>41936</v>
      </c>
      <c r="C296" s="18"/>
      <c r="D296" s="18"/>
      <c r="E296" s="18">
        <f t="shared" si="12"/>
        <v>0</v>
      </c>
      <c r="F296" s="18"/>
      <c r="G296" s="18">
        <f t="shared" si="13"/>
        <v>0</v>
      </c>
      <c r="H296" s="10">
        <f t="shared" si="14"/>
        <v>33512</v>
      </c>
    </row>
    <row r="297" spans="2:8" ht="15" x14ac:dyDescent="0.25">
      <c r="B297" s="9">
        <v>41937</v>
      </c>
      <c r="C297" s="18"/>
      <c r="D297" s="18"/>
      <c r="E297" s="18">
        <f t="shared" si="12"/>
        <v>0</v>
      </c>
      <c r="F297" s="18"/>
      <c r="G297" s="18">
        <f t="shared" si="13"/>
        <v>0</v>
      </c>
      <c r="H297" s="10">
        <f t="shared" si="14"/>
        <v>33512</v>
      </c>
    </row>
    <row r="298" spans="2:8" ht="15" x14ac:dyDescent="0.25">
      <c r="B298" s="9">
        <v>41938</v>
      </c>
      <c r="C298" s="18"/>
      <c r="D298" s="18"/>
      <c r="E298" s="18">
        <f t="shared" si="12"/>
        <v>0</v>
      </c>
      <c r="F298" s="18"/>
      <c r="G298" s="18">
        <f t="shared" si="13"/>
        <v>0</v>
      </c>
      <c r="H298" s="10">
        <f t="shared" si="14"/>
        <v>33512</v>
      </c>
    </row>
    <row r="299" spans="2:8" ht="15" x14ac:dyDescent="0.25">
      <c r="B299" s="9">
        <v>41939</v>
      </c>
      <c r="C299" s="18"/>
      <c r="D299" s="18"/>
      <c r="E299" s="18">
        <f t="shared" si="12"/>
        <v>0</v>
      </c>
      <c r="F299" s="18"/>
      <c r="G299" s="18">
        <f t="shared" si="13"/>
        <v>0</v>
      </c>
      <c r="H299" s="10">
        <f t="shared" si="14"/>
        <v>33512</v>
      </c>
    </row>
    <row r="300" spans="2:8" ht="15" x14ac:dyDescent="0.25">
      <c r="B300" s="9">
        <v>41940</v>
      </c>
      <c r="C300" s="18"/>
      <c r="D300" s="18"/>
      <c r="E300" s="18">
        <f t="shared" si="12"/>
        <v>0</v>
      </c>
      <c r="F300" s="18"/>
      <c r="G300" s="18">
        <f t="shared" si="13"/>
        <v>0</v>
      </c>
      <c r="H300" s="10">
        <f t="shared" si="14"/>
        <v>33512</v>
      </c>
    </row>
    <row r="301" spans="2:8" ht="15" x14ac:dyDescent="0.25">
      <c r="B301" s="9">
        <v>41941</v>
      </c>
      <c r="C301" s="18"/>
      <c r="D301" s="18"/>
      <c r="E301" s="18">
        <f t="shared" si="12"/>
        <v>0</v>
      </c>
      <c r="F301" s="18"/>
      <c r="G301" s="18">
        <f t="shared" si="13"/>
        <v>0</v>
      </c>
      <c r="H301" s="10">
        <f t="shared" si="14"/>
        <v>33512</v>
      </c>
    </row>
    <row r="302" spans="2:8" ht="15" x14ac:dyDescent="0.25">
      <c r="B302" s="9">
        <v>41942</v>
      </c>
      <c r="C302" s="18"/>
      <c r="D302" s="18"/>
      <c r="E302" s="18">
        <f t="shared" si="12"/>
        <v>0</v>
      </c>
      <c r="F302" s="18"/>
      <c r="G302" s="18">
        <f t="shared" si="13"/>
        <v>0</v>
      </c>
      <c r="H302" s="10">
        <f t="shared" si="14"/>
        <v>33512</v>
      </c>
    </row>
    <row r="303" spans="2:8" ht="15" x14ac:dyDescent="0.25">
      <c r="B303" s="9">
        <v>41943</v>
      </c>
      <c r="C303" s="18"/>
      <c r="D303" s="18"/>
      <c r="E303" s="18">
        <f t="shared" si="12"/>
        <v>0</v>
      </c>
      <c r="F303" s="18"/>
      <c r="G303" s="18">
        <f t="shared" si="13"/>
        <v>0</v>
      </c>
      <c r="H303" s="10">
        <f t="shared" si="14"/>
        <v>33512</v>
      </c>
    </row>
    <row r="304" spans="2:8" ht="15" x14ac:dyDescent="0.25">
      <c r="B304" s="9">
        <v>41944</v>
      </c>
      <c r="C304" s="18"/>
      <c r="D304" s="18"/>
      <c r="E304" s="18">
        <f t="shared" si="12"/>
        <v>0</v>
      </c>
      <c r="F304" s="18"/>
      <c r="G304" s="18">
        <f t="shared" si="13"/>
        <v>0</v>
      </c>
      <c r="H304" s="10">
        <f t="shared" si="14"/>
        <v>33512</v>
      </c>
    </row>
    <row r="305" spans="2:8" ht="15" x14ac:dyDescent="0.25">
      <c r="B305" s="9">
        <v>41945</v>
      </c>
      <c r="C305" s="18"/>
      <c r="D305" s="18"/>
      <c r="E305" s="18">
        <f t="shared" si="12"/>
        <v>0</v>
      </c>
      <c r="F305" s="18"/>
      <c r="G305" s="18">
        <f t="shared" si="13"/>
        <v>0</v>
      </c>
      <c r="H305" s="10">
        <f t="shared" si="14"/>
        <v>33512</v>
      </c>
    </row>
    <row r="306" spans="2:8" ht="15" x14ac:dyDescent="0.25">
      <c r="B306" s="9">
        <v>41946</v>
      </c>
      <c r="C306" s="18"/>
      <c r="D306" s="18"/>
      <c r="E306" s="18">
        <f t="shared" si="12"/>
        <v>0</v>
      </c>
      <c r="F306" s="18"/>
      <c r="G306" s="18">
        <f t="shared" si="13"/>
        <v>0</v>
      </c>
      <c r="H306" s="10">
        <f t="shared" si="14"/>
        <v>33512</v>
      </c>
    </row>
    <row r="307" spans="2:8" ht="15" x14ac:dyDescent="0.25">
      <c r="B307" s="9">
        <v>41947</v>
      </c>
      <c r="C307" s="18"/>
      <c r="D307" s="18"/>
      <c r="E307" s="18">
        <f t="shared" si="12"/>
        <v>0</v>
      </c>
      <c r="F307" s="18"/>
      <c r="G307" s="18">
        <f t="shared" si="13"/>
        <v>0</v>
      </c>
      <c r="H307" s="10">
        <f t="shared" si="14"/>
        <v>33512</v>
      </c>
    </row>
    <row r="308" spans="2:8" ht="15" x14ac:dyDescent="0.25">
      <c r="B308" s="9">
        <v>41948</v>
      </c>
      <c r="C308" s="18"/>
      <c r="D308" s="18"/>
      <c r="E308" s="18">
        <f t="shared" si="12"/>
        <v>0</v>
      </c>
      <c r="F308" s="18"/>
      <c r="G308" s="18">
        <f t="shared" si="13"/>
        <v>0</v>
      </c>
      <c r="H308" s="10">
        <f t="shared" si="14"/>
        <v>33512</v>
      </c>
    </row>
    <row r="309" spans="2:8" ht="15" x14ac:dyDescent="0.25">
      <c r="B309" s="9">
        <v>41949</v>
      </c>
      <c r="C309" s="18"/>
      <c r="D309" s="18"/>
      <c r="E309" s="18">
        <f t="shared" si="12"/>
        <v>0</v>
      </c>
      <c r="F309" s="18"/>
      <c r="G309" s="18">
        <f t="shared" si="13"/>
        <v>0</v>
      </c>
      <c r="H309" s="10">
        <f t="shared" si="14"/>
        <v>33512</v>
      </c>
    </row>
    <row r="310" spans="2:8" ht="15" x14ac:dyDescent="0.25">
      <c r="B310" s="9">
        <v>41950</v>
      </c>
      <c r="C310" s="18"/>
      <c r="D310" s="18"/>
      <c r="E310" s="18">
        <f t="shared" si="12"/>
        <v>0</v>
      </c>
      <c r="F310" s="18"/>
      <c r="G310" s="18">
        <f t="shared" si="13"/>
        <v>0</v>
      </c>
      <c r="H310" s="10">
        <f t="shared" si="14"/>
        <v>33512</v>
      </c>
    </row>
    <row r="311" spans="2:8" ht="15" x14ac:dyDescent="0.25">
      <c r="B311" s="9">
        <v>41951</v>
      </c>
      <c r="C311" s="18"/>
      <c r="D311" s="18"/>
      <c r="E311" s="18">
        <f t="shared" si="12"/>
        <v>0</v>
      </c>
      <c r="F311" s="18"/>
      <c r="G311" s="18">
        <f t="shared" si="13"/>
        <v>0</v>
      </c>
      <c r="H311" s="10">
        <f t="shared" si="14"/>
        <v>33512</v>
      </c>
    </row>
    <row r="312" spans="2:8" ht="15" x14ac:dyDescent="0.25">
      <c r="B312" s="9">
        <v>41952</v>
      </c>
      <c r="C312" s="18"/>
      <c r="D312" s="18"/>
      <c r="E312" s="18">
        <f t="shared" si="12"/>
        <v>0</v>
      </c>
      <c r="F312" s="18"/>
      <c r="G312" s="18">
        <f t="shared" si="13"/>
        <v>0</v>
      </c>
      <c r="H312" s="10">
        <f t="shared" si="14"/>
        <v>33512</v>
      </c>
    </row>
    <row r="313" spans="2:8" ht="15" x14ac:dyDescent="0.25">
      <c r="B313" s="9">
        <v>41953</v>
      </c>
      <c r="C313" s="18"/>
      <c r="D313" s="18"/>
      <c r="E313" s="18">
        <f t="shared" si="12"/>
        <v>0</v>
      </c>
      <c r="F313" s="18"/>
      <c r="G313" s="18">
        <f t="shared" si="13"/>
        <v>0</v>
      </c>
      <c r="H313" s="10">
        <f t="shared" si="14"/>
        <v>33512</v>
      </c>
    </row>
    <row r="314" spans="2:8" ht="15" x14ac:dyDescent="0.25">
      <c r="B314" s="9">
        <v>41954</v>
      </c>
      <c r="C314" s="18"/>
      <c r="D314" s="18"/>
      <c r="E314" s="18">
        <f t="shared" si="12"/>
        <v>0</v>
      </c>
      <c r="F314" s="18"/>
      <c r="G314" s="18">
        <f t="shared" si="13"/>
        <v>0</v>
      </c>
      <c r="H314" s="10">
        <f t="shared" si="14"/>
        <v>33512</v>
      </c>
    </row>
    <row r="315" spans="2:8" ht="15" x14ac:dyDescent="0.25">
      <c r="B315" s="9">
        <v>41955</v>
      </c>
      <c r="C315" s="18"/>
      <c r="D315" s="18"/>
      <c r="E315" s="18">
        <f t="shared" si="12"/>
        <v>0</v>
      </c>
      <c r="F315" s="18"/>
      <c r="G315" s="18">
        <f t="shared" si="13"/>
        <v>0</v>
      </c>
      <c r="H315" s="10">
        <f t="shared" si="14"/>
        <v>33512</v>
      </c>
    </row>
    <row r="316" spans="2:8" ht="15" x14ac:dyDescent="0.25">
      <c r="B316" s="9">
        <v>41956</v>
      </c>
      <c r="C316" s="18"/>
      <c r="D316" s="18"/>
      <c r="E316" s="18">
        <f t="shared" si="12"/>
        <v>0</v>
      </c>
      <c r="F316" s="18"/>
      <c r="G316" s="18">
        <f t="shared" si="13"/>
        <v>0</v>
      </c>
      <c r="H316" s="10">
        <f t="shared" si="14"/>
        <v>33512</v>
      </c>
    </row>
    <row r="317" spans="2:8" ht="15" x14ac:dyDescent="0.25">
      <c r="B317" s="9">
        <v>41957</v>
      </c>
      <c r="C317" s="18"/>
      <c r="D317" s="18"/>
      <c r="E317" s="18">
        <f t="shared" si="12"/>
        <v>0</v>
      </c>
      <c r="F317" s="18"/>
      <c r="G317" s="18">
        <f t="shared" si="13"/>
        <v>0</v>
      </c>
      <c r="H317" s="10">
        <f t="shared" si="14"/>
        <v>33512</v>
      </c>
    </row>
    <row r="318" spans="2:8" ht="15" x14ac:dyDescent="0.25">
      <c r="B318" s="9">
        <v>41958</v>
      </c>
      <c r="C318" s="18"/>
      <c r="D318" s="18"/>
      <c r="E318" s="18">
        <f t="shared" si="12"/>
        <v>0</v>
      </c>
      <c r="F318" s="18"/>
      <c r="G318" s="18">
        <f t="shared" si="13"/>
        <v>0</v>
      </c>
      <c r="H318" s="10">
        <f t="shared" si="14"/>
        <v>33512</v>
      </c>
    </row>
    <row r="319" spans="2:8" ht="15" x14ac:dyDescent="0.25">
      <c r="B319" s="9">
        <v>41959</v>
      </c>
      <c r="C319" s="18"/>
      <c r="D319" s="18"/>
      <c r="E319" s="18">
        <f t="shared" si="12"/>
        <v>0</v>
      </c>
      <c r="F319" s="18"/>
      <c r="G319" s="18">
        <f t="shared" si="13"/>
        <v>0</v>
      </c>
      <c r="H319" s="10">
        <f t="shared" si="14"/>
        <v>33512</v>
      </c>
    </row>
    <row r="320" spans="2:8" ht="15" x14ac:dyDescent="0.25">
      <c r="B320" s="9">
        <v>41960</v>
      </c>
      <c r="C320" s="18"/>
      <c r="D320" s="18"/>
      <c r="E320" s="18">
        <f t="shared" si="12"/>
        <v>0</v>
      </c>
      <c r="F320" s="18"/>
      <c r="G320" s="18">
        <f t="shared" si="13"/>
        <v>0</v>
      </c>
      <c r="H320" s="10">
        <f t="shared" si="14"/>
        <v>33512</v>
      </c>
    </row>
    <row r="321" spans="2:8" ht="15" x14ac:dyDescent="0.25">
      <c r="B321" s="9">
        <v>41961</v>
      </c>
      <c r="C321" s="18"/>
      <c r="D321" s="18"/>
      <c r="E321" s="18">
        <f t="shared" si="12"/>
        <v>0</v>
      </c>
      <c r="F321" s="18"/>
      <c r="G321" s="18">
        <f t="shared" si="13"/>
        <v>0</v>
      </c>
      <c r="H321" s="10">
        <f t="shared" si="14"/>
        <v>33512</v>
      </c>
    </row>
    <row r="322" spans="2:8" ht="15" x14ac:dyDescent="0.25">
      <c r="B322" s="9">
        <v>41962</v>
      </c>
      <c r="C322" s="18"/>
      <c r="D322" s="18"/>
      <c r="E322" s="18">
        <f t="shared" si="12"/>
        <v>0</v>
      </c>
      <c r="F322" s="18"/>
      <c r="G322" s="18">
        <f t="shared" si="13"/>
        <v>0</v>
      </c>
      <c r="H322" s="10">
        <f t="shared" si="14"/>
        <v>33512</v>
      </c>
    </row>
    <row r="323" spans="2:8" ht="15" x14ac:dyDescent="0.25">
      <c r="B323" s="9">
        <v>41963</v>
      </c>
      <c r="C323" s="18"/>
      <c r="D323" s="18"/>
      <c r="E323" s="18">
        <f t="shared" si="12"/>
        <v>0</v>
      </c>
      <c r="F323" s="18"/>
      <c r="G323" s="18">
        <f t="shared" si="13"/>
        <v>0</v>
      </c>
      <c r="H323" s="10">
        <f t="shared" si="14"/>
        <v>33512</v>
      </c>
    </row>
    <row r="324" spans="2:8" ht="15" x14ac:dyDescent="0.25">
      <c r="B324" s="9">
        <v>41964</v>
      </c>
      <c r="C324" s="18"/>
      <c r="D324" s="18"/>
      <c r="E324" s="18">
        <f t="shared" si="12"/>
        <v>0</v>
      </c>
      <c r="F324" s="18"/>
      <c r="G324" s="18">
        <f t="shared" si="13"/>
        <v>0</v>
      </c>
      <c r="H324" s="10">
        <f t="shared" si="14"/>
        <v>33512</v>
      </c>
    </row>
    <row r="325" spans="2:8" ht="15" x14ac:dyDescent="0.25">
      <c r="B325" s="9">
        <v>41965</v>
      </c>
      <c r="C325" s="18">
        <v>2</v>
      </c>
      <c r="D325" s="18"/>
      <c r="E325" s="18">
        <f t="shared" si="12"/>
        <v>140</v>
      </c>
      <c r="F325" s="18"/>
      <c r="G325" s="18">
        <f t="shared" si="13"/>
        <v>140</v>
      </c>
      <c r="H325" s="10">
        <f t="shared" si="14"/>
        <v>33652</v>
      </c>
    </row>
    <row r="326" spans="2:8" ht="15" x14ac:dyDescent="0.25">
      <c r="B326" s="9">
        <v>41966</v>
      </c>
      <c r="C326" s="18">
        <v>2</v>
      </c>
      <c r="D326" s="18"/>
      <c r="E326" s="18">
        <f t="shared" si="12"/>
        <v>140</v>
      </c>
      <c r="F326" s="18"/>
      <c r="G326" s="18">
        <f t="shared" si="13"/>
        <v>140</v>
      </c>
      <c r="H326" s="10">
        <f t="shared" si="14"/>
        <v>33792</v>
      </c>
    </row>
    <row r="327" spans="2:8" ht="15" x14ac:dyDescent="0.25">
      <c r="B327" s="9">
        <v>41967</v>
      </c>
      <c r="C327" s="18">
        <v>4</v>
      </c>
      <c r="D327" s="18"/>
      <c r="E327" s="18">
        <f t="shared" si="12"/>
        <v>280</v>
      </c>
      <c r="F327" s="18"/>
      <c r="G327" s="18">
        <f t="shared" si="13"/>
        <v>280</v>
      </c>
      <c r="H327" s="10">
        <f t="shared" si="14"/>
        <v>34072</v>
      </c>
    </row>
    <row r="328" spans="2:8" ht="15" x14ac:dyDescent="0.25">
      <c r="B328" s="9">
        <v>41968</v>
      </c>
      <c r="C328" s="18">
        <v>4</v>
      </c>
      <c r="D328" s="18"/>
      <c r="E328" s="18">
        <f t="shared" si="12"/>
        <v>280</v>
      </c>
      <c r="F328" s="18"/>
      <c r="G328" s="18">
        <f t="shared" si="13"/>
        <v>280</v>
      </c>
      <c r="H328" s="10">
        <f t="shared" si="14"/>
        <v>34352</v>
      </c>
    </row>
    <row r="329" spans="2:8" ht="15" x14ac:dyDescent="0.25">
      <c r="B329" s="9">
        <v>41969</v>
      </c>
      <c r="C329" s="18">
        <v>1</v>
      </c>
      <c r="D329" s="18"/>
      <c r="E329" s="18">
        <f t="shared" ref="E329:E364" si="15">+$D$4*C329</f>
        <v>70</v>
      </c>
      <c r="F329" s="18"/>
      <c r="G329" s="18">
        <f t="shared" ref="G329:G364" si="16">+E329+F329</f>
        <v>70</v>
      </c>
      <c r="H329" s="10">
        <f t="shared" si="14"/>
        <v>34422</v>
      </c>
    </row>
    <row r="330" spans="2:8" ht="15" x14ac:dyDescent="0.25">
      <c r="B330" s="9">
        <v>41970</v>
      </c>
      <c r="C330" s="18"/>
      <c r="D330" s="18"/>
      <c r="E330" s="18">
        <f t="shared" si="15"/>
        <v>0</v>
      </c>
      <c r="F330" s="18"/>
      <c r="G330" s="18">
        <f t="shared" si="16"/>
        <v>0</v>
      </c>
      <c r="H330" s="10">
        <f t="shared" ref="H330:H364" si="17">+G330+H329</f>
        <v>34422</v>
      </c>
    </row>
    <row r="331" spans="2:8" ht="15" x14ac:dyDescent="0.25">
      <c r="B331" s="9">
        <v>41971</v>
      </c>
      <c r="C331" s="18"/>
      <c r="D331" s="18"/>
      <c r="E331" s="18">
        <f t="shared" si="15"/>
        <v>0</v>
      </c>
      <c r="F331" s="18"/>
      <c r="G331" s="18">
        <f t="shared" si="16"/>
        <v>0</v>
      </c>
      <c r="H331" s="10">
        <f t="shared" si="17"/>
        <v>34422</v>
      </c>
    </row>
    <row r="332" spans="2:8" ht="15" x14ac:dyDescent="0.25">
      <c r="B332" s="9">
        <v>41972</v>
      </c>
      <c r="C332" s="18"/>
      <c r="D332" s="18"/>
      <c r="E332" s="18">
        <f t="shared" si="15"/>
        <v>0</v>
      </c>
      <c r="F332" s="18"/>
      <c r="G332" s="18">
        <f t="shared" si="16"/>
        <v>0</v>
      </c>
      <c r="H332" s="10">
        <f t="shared" si="17"/>
        <v>34422</v>
      </c>
    </row>
    <row r="333" spans="2:8" ht="15" x14ac:dyDescent="0.25">
      <c r="B333" s="9">
        <v>41973</v>
      </c>
      <c r="C333" s="18"/>
      <c r="D333" s="18"/>
      <c r="E333" s="18">
        <f t="shared" si="15"/>
        <v>0</v>
      </c>
      <c r="F333" s="18"/>
      <c r="G333" s="18">
        <f t="shared" si="16"/>
        <v>0</v>
      </c>
      <c r="H333" s="10">
        <f t="shared" si="17"/>
        <v>34422</v>
      </c>
    </row>
    <row r="334" spans="2:8" ht="15" x14ac:dyDescent="0.25">
      <c r="B334" s="9">
        <v>41974</v>
      </c>
      <c r="C334" s="18"/>
      <c r="D334" s="18"/>
      <c r="E334" s="18">
        <f t="shared" si="15"/>
        <v>0</v>
      </c>
      <c r="F334" s="18"/>
      <c r="G334" s="18">
        <f t="shared" si="16"/>
        <v>0</v>
      </c>
      <c r="H334" s="10">
        <f t="shared" si="17"/>
        <v>34422</v>
      </c>
    </row>
    <row r="335" spans="2:8" ht="15" x14ac:dyDescent="0.25">
      <c r="B335" s="9">
        <v>41975</v>
      </c>
      <c r="C335" s="18"/>
      <c r="D335" s="18"/>
      <c r="E335" s="18">
        <f t="shared" si="15"/>
        <v>0</v>
      </c>
      <c r="F335" s="18"/>
      <c r="G335" s="18">
        <f t="shared" si="16"/>
        <v>0</v>
      </c>
      <c r="H335" s="10">
        <f t="shared" si="17"/>
        <v>34422</v>
      </c>
    </row>
    <row r="336" spans="2:8" ht="15" x14ac:dyDescent="0.25">
      <c r="B336" s="9">
        <v>41976</v>
      </c>
      <c r="C336" s="18"/>
      <c r="D336" s="18"/>
      <c r="E336" s="18">
        <f t="shared" si="15"/>
        <v>0</v>
      </c>
      <c r="F336" s="18"/>
      <c r="G336" s="18">
        <f t="shared" si="16"/>
        <v>0</v>
      </c>
      <c r="H336" s="10">
        <f t="shared" si="17"/>
        <v>34422</v>
      </c>
    </row>
    <row r="337" spans="2:8" ht="15" x14ac:dyDescent="0.25">
      <c r="B337" s="9">
        <v>41977</v>
      </c>
      <c r="C337" s="18"/>
      <c r="D337" s="18"/>
      <c r="E337" s="18">
        <f t="shared" si="15"/>
        <v>0</v>
      </c>
      <c r="F337" s="18"/>
      <c r="G337" s="18">
        <f t="shared" si="16"/>
        <v>0</v>
      </c>
      <c r="H337" s="10">
        <f t="shared" si="17"/>
        <v>34422</v>
      </c>
    </row>
    <row r="338" spans="2:8" ht="15" x14ac:dyDescent="0.25">
      <c r="B338" s="9">
        <v>41978</v>
      </c>
      <c r="C338" s="18"/>
      <c r="D338" s="18"/>
      <c r="E338" s="18">
        <f t="shared" si="15"/>
        <v>0</v>
      </c>
      <c r="F338" s="18"/>
      <c r="G338" s="18">
        <f t="shared" si="16"/>
        <v>0</v>
      </c>
      <c r="H338" s="10">
        <f t="shared" si="17"/>
        <v>34422</v>
      </c>
    </row>
    <row r="339" spans="2:8" ht="15" x14ac:dyDescent="0.25">
      <c r="B339" s="9">
        <v>41979</v>
      </c>
      <c r="C339" s="18"/>
      <c r="D339" s="18"/>
      <c r="E339" s="18">
        <f t="shared" si="15"/>
        <v>0</v>
      </c>
      <c r="F339" s="18"/>
      <c r="G339" s="18">
        <f t="shared" si="16"/>
        <v>0</v>
      </c>
      <c r="H339" s="10">
        <f t="shared" si="17"/>
        <v>34422</v>
      </c>
    </row>
    <row r="340" spans="2:8" ht="15" x14ac:dyDescent="0.25">
      <c r="B340" s="9">
        <v>41980</v>
      </c>
      <c r="C340" s="18">
        <v>2</v>
      </c>
      <c r="D340" s="18"/>
      <c r="E340" s="18">
        <f t="shared" si="15"/>
        <v>140</v>
      </c>
      <c r="F340" s="18"/>
      <c r="G340" s="18">
        <f t="shared" si="16"/>
        <v>140</v>
      </c>
      <c r="H340" s="10">
        <f t="shared" si="17"/>
        <v>34562</v>
      </c>
    </row>
    <row r="341" spans="2:8" ht="15" x14ac:dyDescent="0.25">
      <c r="B341" s="9">
        <v>41981</v>
      </c>
      <c r="C341" s="18"/>
      <c r="D341" s="18"/>
      <c r="E341" s="18">
        <f t="shared" si="15"/>
        <v>0</v>
      </c>
      <c r="F341" s="18"/>
      <c r="G341" s="18">
        <f t="shared" si="16"/>
        <v>0</v>
      </c>
      <c r="H341" s="10">
        <f t="shared" si="17"/>
        <v>34562</v>
      </c>
    </row>
    <row r="342" spans="2:8" ht="15" x14ac:dyDescent="0.25">
      <c r="B342" s="9">
        <v>41982</v>
      </c>
      <c r="C342" s="18"/>
      <c r="D342" s="18"/>
      <c r="E342" s="18">
        <f t="shared" si="15"/>
        <v>0</v>
      </c>
      <c r="F342" s="18"/>
      <c r="G342" s="18">
        <f t="shared" si="16"/>
        <v>0</v>
      </c>
      <c r="H342" s="10">
        <f t="shared" si="17"/>
        <v>34562</v>
      </c>
    </row>
    <row r="343" spans="2:8" ht="15" x14ac:dyDescent="0.25">
      <c r="B343" s="9">
        <v>41983</v>
      </c>
      <c r="C343" s="18"/>
      <c r="D343" s="18"/>
      <c r="E343" s="18">
        <f t="shared" si="15"/>
        <v>0</v>
      </c>
      <c r="F343" s="18"/>
      <c r="G343" s="18">
        <f t="shared" si="16"/>
        <v>0</v>
      </c>
      <c r="H343" s="10">
        <f t="shared" si="17"/>
        <v>34562</v>
      </c>
    </row>
    <row r="344" spans="2:8" ht="15" x14ac:dyDescent="0.25">
      <c r="B344" s="9">
        <v>41984</v>
      </c>
      <c r="C344" s="18"/>
      <c r="D344" s="18"/>
      <c r="E344" s="18">
        <f t="shared" si="15"/>
        <v>0</v>
      </c>
      <c r="F344" s="18"/>
      <c r="G344" s="18">
        <f t="shared" si="16"/>
        <v>0</v>
      </c>
      <c r="H344" s="10">
        <f t="shared" si="17"/>
        <v>34562</v>
      </c>
    </row>
    <row r="345" spans="2:8" ht="15" x14ac:dyDescent="0.25">
      <c r="B345" s="9">
        <v>41985</v>
      </c>
      <c r="C345" s="18"/>
      <c r="D345" s="18"/>
      <c r="E345" s="18">
        <f t="shared" si="15"/>
        <v>0</v>
      </c>
      <c r="F345" s="18"/>
      <c r="G345" s="18">
        <f t="shared" si="16"/>
        <v>0</v>
      </c>
      <c r="H345" s="10">
        <f t="shared" si="17"/>
        <v>34562</v>
      </c>
    </row>
    <row r="346" spans="2:8" ht="15" x14ac:dyDescent="0.25">
      <c r="B346" s="9">
        <v>41986</v>
      </c>
      <c r="C346" s="18"/>
      <c r="D346" s="18"/>
      <c r="E346" s="18">
        <f t="shared" si="15"/>
        <v>0</v>
      </c>
      <c r="F346" s="18"/>
      <c r="G346" s="18">
        <f t="shared" si="16"/>
        <v>0</v>
      </c>
      <c r="H346" s="10">
        <f t="shared" si="17"/>
        <v>34562</v>
      </c>
    </row>
    <row r="347" spans="2:8" ht="15" x14ac:dyDescent="0.25">
      <c r="B347" s="9">
        <v>41987</v>
      </c>
      <c r="C347" s="18"/>
      <c r="D347" s="18"/>
      <c r="E347" s="18">
        <f t="shared" si="15"/>
        <v>0</v>
      </c>
      <c r="F347" s="18"/>
      <c r="G347" s="18">
        <f t="shared" si="16"/>
        <v>0</v>
      </c>
      <c r="H347" s="10">
        <f t="shared" si="17"/>
        <v>34562</v>
      </c>
    </row>
    <row r="348" spans="2:8" ht="15" x14ac:dyDescent="0.25">
      <c r="B348" s="9">
        <v>41988</v>
      </c>
      <c r="C348" s="18"/>
      <c r="D348" s="18"/>
      <c r="E348" s="18">
        <f t="shared" si="15"/>
        <v>0</v>
      </c>
      <c r="F348" s="18"/>
      <c r="G348" s="18">
        <f t="shared" si="16"/>
        <v>0</v>
      </c>
      <c r="H348" s="10">
        <f t="shared" si="17"/>
        <v>34562</v>
      </c>
    </row>
    <row r="349" spans="2:8" ht="15" x14ac:dyDescent="0.25">
      <c r="B349" s="9">
        <v>41989</v>
      </c>
      <c r="C349" s="18"/>
      <c r="D349" s="18"/>
      <c r="E349" s="18">
        <f t="shared" si="15"/>
        <v>0</v>
      </c>
      <c r="F349" s="18"/>
      <c r="G349" s="18">
        <f t="shared" si="16"/>
        <v>0</v>
      </c>
      <c r="H349" s="10">
        <f t="shared" si="17"/>
        <v>34562</v>
      </c>
    </row>
    <row r="350" spans="2:8" ht="15" x14ac:dyDescent="0.25">
      <c r="B350" s="9">
        <v>41990</v>
      </c>
      <c r="C350" s="18"/>
      <c r="D350" s="18"/>
      <c r="E350" s="18">
        <f t="shared" si="15"/>
        <v>0</v>
      </c>
      <c r="F350" s="18"/>
      <c r="G350" s="18">
        <f t="shared" si="16"/>
        <v>0</v>
      </c>
      <c r="H350" s="10">
        <f t="shared" si="17"/>
        <v>34562</v>
      </c>
    </row>
    <row r="351" spans="2:8" ht="15" x14ac:dyDescent="0.25">
      <c r="B351" s="9">
        <v>41991</v>
      </c>
      <c r="C351" s="18"/>
      <c r="D351" s="18"/>
      <c r="E351" s="18">
        <f t="shared" si="15"/>
        <v>0</v>
      </c>
      <c r="F351" s="18"/>
      <c r="G351" s="18">
        <f t="shared" si="16"/>
        <v>0</v>
      </c>
      <c r="H351" s="10">
        <f t="shared" si="17"/>
        <v>34562</v>
      </c>
    </row>
    <row r="352" spans="2:8" x14ac:dyDescent="0.3">
      <c r="B352" s="9">
        <v>41992</v>
      </c>
      <c r="C352" s="18"/>
      <c r="D352" s="18"/>
      <c r="E352" s="18">
        <f t="shared" si="15"/>
        <v>0</v>
      </c>
      <c r="F352" s="18"/>
      <c r="G352" s="18">
        <f t="shared" si="16"/>
        <v>0</v>
      </c>
      <c r="H352" s="10">
        <f t="shared" si="17"/>
        <v>34562</v>
      </c>
    </row>
    <row r="353" spans="2:8" x14ac:dyDescent="0.3">
      <c r="B353" s="9">
        <v>41993</v>
      </c>
      <c r="C353" s="18"/>
      <c r="D353" s="18"/>
      <c r="E353" s="18">
        <f t="shared" si="15"/>
        <v>0</v>
      </c>
      <c r="F353" s="18"/>
      <c r="G353" s="18">
        <f t="shared" si="16"/>
        <v>0</v>
      </c>
      <c r="H353" s="10">
        <f t="shared" si="17"/>
        <v>34562</v>
      </c>
    </row>
    <row r="354" spans="2:8" x14ac:dyDescent="0.3">
      <c r="B354" s="9">
        <v>41994</v>
      </c>
      <c r="C354" s="18"/>
      <c r="D354" s="18"/>
      <c r="E354" s="18">
        <f t="shared" si="15"/>
        <v>0</v>
      </c>
      <c r="F354" s="18"/>
      <c r="G354" s="18">
        <f t="shared" si="16"/>
        <v>0</v>
      </c>
      <c r="H354" s="10">
        <f t="shared" si="17"/>
        <v>34562</v>
      </c>
    </row>
    <row r="355" spans="2:8" x14ac:dyDescent="0.3">
      <c r="B355" s="9">
        <v>41995</v>
      </c>
      <c r="C355" s="18"/>
      <c r="D355" s="18"/>
      <c r="E355" s="18">
        <f t="shared" si="15"/>
        <v>0</v>
      </c>
      <c r="F355" s="18"/>
      <c r="G355" s="18">
        <f t="shared" si="16"/>
        <v>0</v>
      </c>
      <c r="H355" s="10">
        <f t="shared" si="17"/>
        <v>34562</v>
      </c>
    </row>
    <row r="356" spans="2:8" x14ac:dyDescent="0.3">
      <c r="B356" s="9">
        <v>41996</v>
      </c>
      <c r="C356" s="18">
        <v>2</v>
      </c>
      <c r="D356" s="18"/>
      <c r="E356" s="18">
        <f t="shared" si="15"/>
        <v>140</v>
      </c>
      <c r="F356" s="18"/>
      <c r="G356" s="18">
        <f t="shared" si="16"/>
        <v>140</v>
      </c>
      <c r="H356" s="10">
        <f t="shared" si="17"/>
        <v>34702</v>
      </c>
    </row>
    <row r="357" spans="2:8" x14ac:dyDescent="0.3">
      <c r="B357" s="9">
        <v>41997</v>
      </c>
      <c r="C357" s="18"/>
      <c r="D357" s="18"/>
      <c r="E357" s="18">
        <f t="shared" si="15"/>
        <v>0</v>
      </c>
      <c r="F357" s="18"/>
      <c r="G357" s="18">
        <f t="shared" si="16"/>
        <v>0</v>
      </c>
      <c r="H357" s="10">
        <f t="shared" si="17"/>
        <v>34702</v>
      </c>
    </row>
    <row r="358" spans="2:8" x14ac:dyDescent="0.3">
      <c r="B358" s="9">
        <v>41998</v>
      </c>
      <c r="C358" s="18"/>
      <c r="D358" s="18"/>
      <c r="E358" s="18">
        <f t="shared" si="15"/>
        <v>0</v>
      </c>
      <c r="F358" s="18"/>
      <c r="G358" s="18">
        <f t="shared" si="16"/>
        <v>0</v>
      </c>
      <c r="H358" s="10">
        <f t="shared" si="17"/>
        <v>34702</v>
      </c>
    </row>
    <row r="359" spans="2:8" x14ac:dyDescent="0.3">
      <c r="B359" s="9">
        <v>41999</v>
      </c>
      <c r="C359" s="18"/>
      <c r="D359" s="18"/>
      <c r="E359" s="18">
        <f t="shared" si="15"/>
        <v>0</v>
      </c>
      <c r="F359" s="18"/>
      <c r="G359" s="18">
        <f t="shared" si="16"/>
        <v>0</v>
      </c>
      <c r="H359" s="10">
        <f t="shared" si="17"/>
        <v>34702</v>
      </c>
    </row>
    <row r="360" spans="2:8" x14ac:dyDescent="0.3">
      <c r="B360" s="9">
        <v>42000</v>
      </c>
      <c r="C360" s="18"/>
      <c r="D360" s="18"/>
      <c r="E360" s="18">
        <f t="shared" si="15"/>
        <v>0</v>
      </c>
      <c r="F360" s="18"/>
      <c r="G360" s="18">
        <f t="shared" si="16"/>
        <v>0</v>
      </c>
      <c r="H360" s="10">
        <f t="shared" si="17"/>
        <v>34702</v>
      </c>
    </row>
    <row r="361" spans="2:8" x14ac:dyDescent="0.3">
      <c r="B361" s="9">
        <v>42001</v>
      </c>
      <c r="C361" s="18">
        <v>1</v>
      </c>
      <c r="D361" s="18"/>
      <c r="E361" s="18">
        <f t="shared" si="15"/>
        <v>70</v>
      </c>
      <c r="F361" s="18"/>
      <c r="G361" s="18">
        <f t="shared" si="16"/>
        <v>70</v>
      </c>
      <c r="H361" s="10">
        <f t="shared" si="17"/>
        <v>34772</v>
      </c>
    </row>
    <row r="362" spans="2:8" x14ac:dyDescent="0.3">
      <c r="B362" s="9">
        <v>42002</v>
      </c>
      <c r="C362" s="18"/>
      <c r="D362" s="18"/>
      <c r="E362" s="18">
        <f t="shared" si="15"/>
        <v>0</v>
      </c>
      <c r="F362" s="18"/>
      <c r="G362" s="18">
        <f t="shared" si="16"/>
        <v>0</v>
      </c>
      <c r="H362" s="10">
        <f t="shared" si="17"/>
        <v>34772</v>
      </c>
    </row>
    <row r="363" spans="2:8" x14ac:dyDescent="0.3">
      <c r="B363" s="9">
        <v>42003</v>
      </c>
      <c r="C363" s="18"/>
      <c r="D363" s="18"/>
      <c r="E363" s="18">
        <f t="shared" si="15"/>
        <v>0</v>
      </c>
      <c r="F363" s="18"/>
      <c r="G363" s="18">
        <f t="shared" si="16"/>
        <v>0</v>
      </c>
      <c r="H363" s="10">
        <f t="shared" si="17"/>
        <v>34772</v>
      </c>
    </row>
    <row r="364" spans="2:8" x14ac:dyDescent="0.3">
      <c r="B364" s="9">
        <v>42004</v>
      </c>
      <c r="C364" s="18"/>
      <c r="D364" s="18"/>
      <c r="E364" s="18">
        <f t="shared" si="15"/>
        <v>0</v>
      </c>
      <c r="F364" s="18"/>
      <c r="G364" s="18">
        <f t="shared" si="16"/>
        <v>0</v>
      </c>
      <c r="H364" s="10">
        <f t="shared" si="17"/>
        <v>34772</v>
      </c>
    </row>
    <row r="365" spans="2:8" x14ac:dyDescent="0.3">
      <c r="B365" s="49" t="s">
        <v>6</v>
      </c>
      <c r="C365" s="49"/>
      <c r="D365" s="49"/>
      <c r="E365" s="49"/>
      <c r="F365" s="49"/>
      <c r="G365" s="34">
        <f>SUM(G9:G364)</f>
        <v>34772</v>
      </c>
      <c r="H365" s="10"/>
    </row>
    <row r="506" spans="2:8" x14ac:dyDescent="0.3">
      <c r="B506" s="11"/>
      <c r="C506" s="23"/>
      <c r="D506" s="23"/>
      <c r="E506" s="23"/>
      <c r="F506" s="24"/>
      <c r="G506" s="20"/>
      <c r="H506" s="12"/>
    </row>
    <row r="507" spans="2:8" x14ac:dyDescent="0.3">
      <c r="B507" s="11"/>
      <c r="C507" s="23"/>
      <c r="D507" s="23"/>
      <c r="E507" s="23"/>
      <c r="F507" s="24"/>
      <c r="G507" s="20"/>
      <c r="H507" s="12"/>
    </row>
    <row r="508" spans="2:8" x14ac:dyDescent="0.3">
      <c r="B508" s="11"/>
      <c r="C508" s="23"/>
      <c r="D508" s="23"/>
      <c r="E508" s="23"/>
      <c r="F508" s="24"/>
      <c r="G508" s="20"/>
      <c r="H508" s="12"/>
    </row>
    <row r="509" spans="2:8" x14ac:dyDescent="0.3">
      <c r="B509" s="11"/>
      <c r="C509" s="23"/>
      <c r="D509" s="23"/>
      <c r="E509" s="23"/>
      <c r="F509" s="24"/>
      <c r="G509" s="20"/>
      <c r="H509" s="12"/>
    </row>
    <row r="510" spans="2:8" x14ac:dyDescent="0.3">
      <c r="B510" s="11"/>
      <c r="C510" s="23"/>
      <c r="D510" s="23"/>
      <c r="E510" s="23"/>
      <c r="F510" s="24"/>
      <c r="G510" s="20"/>
      <c r="H510" s="12"/>
    </row>
    <row r="511" spans="2:8" x14ac:dyDescent="0.3">
      <c r="B511" s="11"/>
      <c r="C511" s="23"/>
      <c r="D511" s="23"/>
      <c r="E511" s="23"/>
      <c r="F511" s="24"/>
      <c r="G511" s="20"/>
      <c r="H511" s="12"/>
    </row>
    <row r="512" spans="2:8" x14ac:dyDescent="0.3">
      <c r="B512" s="11"/>
      <c r="C512" s="23"/>
      <c r="D512" s="23"/>
      <c r="E512" s="23"/>
      <c r="F512" s="24"/>
      <c r="G512" s="20"/>
      <c r="H512" s="12"/>
    </row>
    <row r="513" spans="2:8" x14ac:dyDescent="0.3">
      <c r="B513" s="11"/>
      <c r="C513" s="23"/>
      <c r="D513" s="23"/>
      <c r="E513" s="23"/>
      <c r="F513" s="24"/>
      <c r="G513" s="20"/>
      <c r="H513" s="12"/>
    </row>
    <row r="514" spans="2:8" x14ac:dyDescent="0.3">
      <c r="B514" s="11"/>
      <c r="C514" s="23"/>
      <c r="D514" s="23"/>
      <c r="E514" s="23"/>
      <c r="F514" s="24"/>
      <c r="G514" s="20"/>
      <c r="H514" s="12"/>
    </row>
    <row r="515" spans="2:8" x14ac:dyDescent="0.3">
      <c r="B515" s="11"/>
      <c r="C515" s="23"/>
      <c r="D515" s="23"/>
      <c r="E515" s="23"/>
      <c r="F515" s="24"/>
      <c r="G515" s="20"/>
      <c r="H515" s="12"/>
    </row>
    <row r="516" spans="2:8" x14ac:dyDescent="0.3">
      <c r="B516" s="11"/>
      <c r="C516" s="23"/>
      <c r="D516" s="23"/>
      <c r="E516" s="23"/>
      <c r="F516" s="24"/>
      <c r="G516" s="20"/>
      <c r="H516" s="12"/>
    </row>
    <row r="517" spans="2:8" x14ac:dyDescent="0.3">
      <c r="B517" s="11"/>
      <c r="C517" s="23"/>
      <c r="D517" s="23"/>
      <c r="E517" s="23"/>
      <c r="F517" s="24"/>
      <c r="G517" s="20"/>
      <c r="H517" s="12"/>
    </row>
    <row r="518" spans="2:8" x14ac:dyDescent="0.3">
      <c r="B518" s="11"/>
      <c r="C518" s="23"/>
      <c r="D518" s="23"/>
      <c r="E518" s="23"/>
      <c r="F518" s="24"/>
      <c r="G518" s="20"/>
      <c r="H518" s="12"/>
    </row>
    <row r="519" spans="2:8" x14ac:dyDescent="0.3">
      <c r="B519" s="11"/>
      <c r="C519" s="23"/>
      <c r="D519" s="23"/>
      <c r="E519" s="23"/>
      <c r="F519" s="24"/>
      <c r="G519" s="20"/>
      <c r="H519" s="12"/>
    </row>
    <row r="520" spans="2:8" x14ac:dyDescent="0.3">
      <c r="B520" s="11"/>
      <c r="C520" s="23"/>
      <c r="D520" s="23"/>
      <c r="E520" s="23"/>
      <c r="F520" s="24"/>
      <c r="G520" s="20"/>
      <c r="H520" s="12"/>
    </row>
    <row r="521" spans="2:8" x14ac:dyDescent="0.3">
      <c r="B521" s="11"/>
      <c r="C521" s="23"/>
      <c r="D521" s="23"/>
      <c r="E521" s="23"/>
      <c r="F521" s="24"/>
      <c r="G521" s="20"/>
      <c r="H521" s="12"/>
    </row>
    <row r="522" spans="2:8" x14ac:dyDescent="0.3">
      <c r="B522" s="11"/>
      <c r="C522" s="23"/>
      <c r="D522" s="23"/>
      <c r="E522" s="23"/>
      <c r="F522" s="24"/>
      <c r="G522" s="20"/>
      <c r="H522" s="12"/>
    </row>
    <row r="523" spans="2:8" x14ac:dyDescent="0.3">
      <c r="B523" s="11"/>
      <c r="C523" s="23"/>
      <c r="D523" s="23"/>
      <c r="E523" s="23"/>
      <c r="F523" s="24"/>
      <c r="G523" s="20"/>
      <c r="H523" s="12"/>
    </row>
    <row r="524" spans="2:8" x14ac:dyDescent="0.3">
      <c r="B524" s="11"/>
      <c r="C524" s="23"/>
      <c r="D524" s="23"/>
      <c r="E524" s="23"/>
      <c r="F524" s="24"/>
      <c r="G524" s="20"/>
      <c r="H524" s="12"/>
    </row>
    <row r="525" spans="2:8" x14ac:dyDescent="0.3">
      <c r="B525" s="11"/>
      <c r="C525" s="23"/>
      <c r="D525" s="23"/>
      <c r="E525" s="23"/>
      <c r="F525" s="24"/>
      <c r="G525" s="20"/>
      <c r="H525" s="12"/>
    </row>
    <row r="526" spans="2:8" x14ac:dyDescent="0.3">
      <c r="B526" s="11"/>
      <c r="C526" s="23"/>
      <c r="D526" s="23"/>
      <c r="E526" s="23"/>
      <c r="F526" s="24"/>
      <c r="G526" s="20"/>
      <c r="H526" s="12"/>
    </row>
    <row r="527" spans="2:8" x14ac:dyDescent="0.3">
      <c r="B527" s="11"/>
      <c r="C527" s="23"/>
      <c r="D527" s="23"/>
      <c r="E527" s="23"/>
      <c r="F527" s="24"/>
      <c r="G527" s="20"/>
      <c r="H527" s="12"/>
    </row>
    <row r="528" spans="2:8" x14ac:dyDescent="0.3">
      <c r="B528" s="11"/>
      <c r="C528" s="23"/>
      <c r="D528" s="23"/>
      <c r="E528" s="23"/>
      <c r="F528" s="24"/>
      <c r="G528" s="20"/>
      <c r="H528" s="12"/>
    </row>
    <row r="529" spans="2:8" x14ac:dyDescent="0.3">
      <c r="B529" s="11"/>
      <c r="C529" s="23"/>
      <c r="D529" s="23"/>
      <c r="E529" s="23"/>
      <c r="F529" s="24"/>
      <c r="G529" s="20"/>
      <c r="H529" s="12"/>
    </row>
    <row r="530" spans="2:8" x14ac:dyDescent="0.3">
      <c r="B530" s="11"/>
      <c r="C530" s="23"/>
      <c r="D530" s="23"/>
      <c r="E530" s="23"/>
      <c r="F530" s="24"/>
      <c r="G530" s="20"/>
      <c r="H530" s="12"/>
    </row>
    <row r="531" spans="2:8" x14ac:dyDescent="0.3">
      <c r="B531" s="11"/>
      <c r="C531" s="23"/>
      <c r="D531" s="23"/>
      <c r="E531" s="23"/>
      <c r="F531" s="24"/>
      <c r="G531" s="20"/>
      <c r="H531" s="12"/>
    </row>
    <row r="532" spans="2:8" x14ac:dyDescent="0.3">
      <c r="B532" s="11"/>
      <c r="C532" s="23"/>
      <c r="D532" s="23"/>
      <c r="E532" s="23"/>
      <c r="F532" s="24"/>
      <c r="G532" s="20"/>
      <c r="H532" s="12"/>
    </row>
    <row r="533" spans="2:8" x14ac:dyDescent="0.3">
      <c r="B533" s="11"/>
      <c r="C533" s="23"/>
      <c r="D533" s="23"/>
      <c r="E533" s="23"/>
      <c r="F533" s="24"/>
      <c r="G533" s="20"/>
      <c r="H533" s="12"/>
    </row>
    <row r="534" spans="2:8" x14ac:dyDescent="0.3">
      <c r="B534" s="11"/>
      <c r="C534" s="23"/>
      <c r="D534" s="23"/>
      <c r="E534" s="23"/>
      <c r="F534" s="24"/>
      <c r="G534" s="20"/>
      <c r="H534" s="12"/>
    </row>
    <row r="535" spans="2:8" x14ac:dyDescent="0.3">
      <c r="B535" s="11"/>
      <c r="C535" s="23"/>
      <c r="D535" s="23"/>
      <c r="E535" s="23"/>
      <c r="F535" s="24"/>
      <c r="G535" s="20"/>
      <c r="H535" s="12"/>
    </row>
    <row r="536" spans="2:8" x14ac:dyDescent="0.3">
      <c r="B536" s="11"/>
      <c r="C536" s="23"/>
      <c r="D536" s="23"/>
      <c r="E536" s="23"/>
      <c r="F536" s="24"/>
      <c r="G536" s="20"/>
      <c r="H536" s="12"/>
    </row>
    <row r="537" spans="2:8" x14ac:dyDescent="0.3">
      <c r="B537" s="11"/>
      <c r="C537" s="23"/>
      <c r="D537" s="23"/>
      <c r="E537" s="23"/>
      <c r="F537" s="24"/>
      <c r="G537" s="20"/>
      <c r="H537" s="12"/>
    </row>
    <row r="538" spans="2:8" x14ac:dyDescent="0.3">
      <c r="B538" s="11"/>
      <c r="C538" s="23"/>
      <c r="D538" s="23"/>
      <c r="E538" s="23"/>
      <c r="F538" s="24"/>
      <c r="G538" s="20"/>
      <c r="H538" s="12"/>
    </row>
    <row r="539" spans="2:8" x14ac:dyDescent="0.3">
      <c r="B539" s="11"/>
      <c r="C539" s="23"/>
      <c r="D539" s="23"/>
      <c r="E539" s="23"/>
      <c r="F539" s="24"/>
      <c r="G539" s="20"/>
      <c r="H539" s="12"/>
    </row>
    <row r="540" spans="2:8" x14ac:dyDescent="0.3">
      <c r="B540" s="11"/>
      <c r="C540" s="23"/>
      <c r="D540" s="23"/>
      <c r="E540" s="23"/>
      <c r="F540" s="24"/>
      <c r="G540" s="20"/>
      <c r="H540" s="12"/>
    </row>
    <row r="541" spans="2:8" x14ac:dyDescent="0.3">
      <c r="B541" s="11"/>
      <c r="C541" s="23"/>
      <c r="D541" s="23"/>
      <c r="E541" s="23"/>
      <c r="F541" s="24"/>
      <c r="G541" s="20"/>
      <c r="H541" s="12"/>
    </row>
    <row r="542" spans="2:8" x14ac:dyDescent="0.3">
      <c r="B542" s="11"/>
      <c r="C542" s="23"/>
      <c r="D542" s="23"/>
      <c r="E542" s="23"/>
      <c r="F542" s="24"/>
      <c r="G542" s="20"/>
      <c r="H542" s="12"/>
    </row>
    <row r="543" spans="2:8" x14ac:dyDescent="0.3">
      <c r="B543" s="11"/>
      <c r="C543" s="23"/>
      <c r="D543" s="23"/>
      <c r="E543" s="23"/>
      <c r="F543" s="24"/>
      <c r="G543" s="20"/>
      <c r="H543" s="12"/>
    </row>
    <row r="544" spans="2:8" x14ac:dyDescent="0.3">
      <c r="B544" s="42" t="s">
        <v>11</v>
      </c>
      <c r="C544" s="43"/>
      <c r="D544" s="43"/>
      <c r="E544" s="43"/>
      <c r="F544" s="44"/>
      <c r="G544" s="25">
        <f>SUM(G9:G235)</f>
        <v>31412</v>
      </c>
    </row>
  </sheetData>
  <mergeCells count="8">
    <mergeCell ref="G7:G8"/>
    <mergeCell ref="H7:H8"/>
    <mergeCell ref="B544:F544"/>
    <mergeCell ref="B1:F2"/>
    <mergeCell ref="B7:B8"/>
    <mergeCell ref="C7:D7"/>
    <mergeCell ref="E7:F7"/>
    <mergeCell ref="B365:F36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5"/>
  <sheetViews>
    <sheetView tabSelected="1" zoomScale="70" zoomScaleNormal="70" workbookViewId="0">
      <pane xSplit="1" ySplit="8" topLeftCell="B235" activePane="bottomRight" state="frozen"/>
      <selection pane="topRight" activeCell="B1" sqref="B1"/>
      <selection pane="bottomLeft" activeCell="A9" sqref="A9"/>
      <selection pane="bottomRight" activeCell="W258" sqref="W258"/>
    </sheetView>
  </sheetViews>
  <sheetFormatPr baseColWidth="10" defaultRowHeight="14.4" x14ac:dyDescent="0.3"/>
  <cols>
    <col min="3" max="3" width="14.33203125" style="26" bestFit="1" customWidth="1"/>
    <col min="4" max="4" width="11.5546875" style="26"/>
    <col min="5" max="5" width="14.33203125" style="26" bestFit="1" customWidth="1"/>
    <col min="6" max="8" width="11.5546875" style="26"/>
  </cols>
  <sheetData>
    <row r="1" spans="2:8" ht="8.25" customHeight="1" thickBot="1" x14ac:dyDescent="0.3"/>
    <row r="2" spans="2:8" x14ac:dyDescent="0.3">
      <c r="B2" s="50" t="s">
        <v>5</v>
      </c>
      <c r="C2" s="51"/>
      <c r="D2" s="51"/>
      <c r="E2" s="51"/>
      <c r="F2" s="51"/>
      <c r="G2" s="51"/>
      <c r="H2" s="52"/>
    </row>
    <row r="3" spans="2:8" ht="15" thickBot="1" x14ac:dyDescent="0.35">
      <c r="B3" s="53"/>
      <c r="C3" s="54"/>
      <c r="D3" s="54"/>
      <c r="E3" s="55"/>
      <c r="F3" s="55"/>
      <c r="G3" s="55"/>
      <c r="H3" s="56"/>
    </row>
    <row r="4" spans="2:8" ht="15.75" thickBot="1" x14ac:dyDescent="0.3">
      <c r="C4" s="32" t="s">
        <v>1</v>
      </c>
      <c r="D4" s="33">
        <v>70</v>
      </c>
      <c r="E4" s="26" t="s">
        <v>3</v>
      </c>
    </row>
    <row r="5" spans="2:8" ht="15.75" thickBot="1" x14ac:dyDescent="0.3">
      <c r="C5" s="32" t="s">
        <v>4</v>
      </c>
      <c r="D5" s="33" t="s">
        <v>13</v>
      </c>
      <c r="E5" s="26" t="s">
        <v>3</v>
      </c>
      <c r="F5" s="13"/>
    </row>
    <row r="7" spans="2:8" x14ac:dyDescent="0.3">
      <c r="B7" s="46" t="s">
        <v>0</v>
      </c>
      <c r="C7" s="59" t="s">
        <v>10</v>
      </c>
      <c r="D7" s="59"/>
      <c r="E7" s="59" t="s">
        <v>7</v>
      </c>
      <c r="F7" s="59"/>
      <c r="G7" s="60" t="s">
        <v>8</v>
      </c>
      <c r="H7" s="57" t="s">
        <v>12</v>
      </c>
    </row>
    <row r="8" spans="2:8" x14ac:dyDescent="0.3">
      <c r="B8" s="47"/>
      <c r="C8" s="27" t="s">
        <v>1</v>
      </c>
      <c r="D8" s="27" t="s">
        <v>2</v>
      </c>
      <c r="E8" s="27" t="s">
        <v>1</v>
      </c>
      <c r="F8" s="27" t="s">
        <v>2</v>
      </c>
      <c r="G8" s="61"/>
      <c r="H8" s="58"/>
    </row>
    <row r="9" spans="2:8" ht="15" x14ac:dyDescent="0.25">
      <c r="B9" s="9">
        <v>42005</v>
      </c>
      <c r="C9" s="29">
        <v>6</v>
      </c>
      <c r="D9" s="29"/>
      <c r="E9" s="29">
        <f>$D$4*C9</f>
        <v>420</v>
      </c>
      <c r="F9" s="29"/>
      <c r="G9" s="29">
        <f t="shared" ref="G9:G40" si="0">+E9+F9</f>
        <v>420</v>
      </c>
      <c r="H9" s="31">
        <v>420</v>
      </c>
    </row>
    <row r="10" spans="2:8" x14ac:dyDescent="0.3">
      <c r="B10" s="9">
        <v>42006</v>
      </c>
      <c r="C10" s="29"/>
      <c r="D10" s="29"/>
      <c r="E10" s="29">
        <f t="shared" ref="E10:E73" si="1">$D$4*C10</f>
        <v>0</v>
      </c>
      <c r="F10" s="29"/>
      <c r="G10" s="29">
        <f t="shared" si="0"/>
        <v>0</v>
      </c>
      <c r="H10" s="31">
        <f t="shared" ref="H10:H41" si="2">+G10+H9</f>
        <v>420</v>
      </c>
    </row>
    <row r="11" spans="2:8" x14ac:dyDescent="0.3">
      <c r="B11" s="9">
        <v>42007</v>
      </c>
      <c r="C11" s="29"/>
      <c r="D11" s="29"/>
      <c r="E11" s="29">
        <f t="shared" si="1"/>
        <v>0</v>
      </c>
      <c r="F11" s="29"/>
      <c r="G11" s="29">
        <f t="shared" si="0"/>
        <v>0</v>
      </c>
      <c r="H11" s="31">
        <f t="shared" si="2"/>
        <v>420</v>
      </c>
    </row>
    <row r="12" spans="2:8" x14ac:dyDescent="0.3">
      <c r="B12" s="9">
        <v>42008</v>
      </c>
      <c r="C12" s="29">
        <v>2</v>
      </c>
      <c r="D12" s="29"/>
      <c r="E12" s="29">
        <f t="shared" si="1"/>
        <v>140</v>
      </c>
      <c r="F12" s="29"/>
      <c r="G12" s="29">
        <f t="shared" si="0"/>
        <v>140</v>
      </c>
      <c r="H12" s="31">
        <f t="shared" si="2"/>
        <v>560</v>
      </c>
    </row>
    <row r="13" spans="2:8" x14ac:dyDescent="0.3">
      <c r="B13" s="9">
        <v>42009</v>
      </c>
      <c r="C13" s="29"/>
      <c r="D13" s="29"/>
      <c r="E13" s="29">
        <f t="shared" si="1"/>
        <v>0</v>
      </c>
      <c r="F13" s="29"/>
      <c r="G13" s="29">
        <f t="shared" si="0"/>
        <v>0</v>
      </c>
      <c r="H13" s="31">
        <f t="shared" si="2"/>
        <v>560</v>
      </c>
    </row>
    <row r="14" spans="2:8" x14ac:dyDescent="0.3">
      <c r="B14" s="9">
        <v>42010</v>
      </c>
      <c r="C14" s="29">
        <v>1</v>
      </c>
      <c r="D14" s="29"/>
      <c r="E14" s="29">
        <f t="shared" si="1"/>
        <v>70</v>
      </c>
      <c r="F14" s="29"/>
      <c r="G14" s="29">
        <f t="shared" si="0"/>
        <v>70</v>
      </c>
      <c r="H14" s="31">
        <f t="shared" si="2"/>
        <v>630</v>
      </c>
    </row>
    <row r="15" spans="2:8" x14ac:dyDescent="0.3">
      <c r="B15" s="9">
        <v>42011</v>
      </c>
      <c r="C15" s="29"/>
      <c r="D15" s="29"/>
      <c r="E15" s="29">
        <f t="shared" si="1"/>
        <v>0</v>
      </c>
      <c r="F15" s="29"/>
      <c r="G15" s="29">
        <f t="shared" si="0"/>
        <v>0</v>
      </c>
      <c r="H15" s="31">
        <f t="shared" si="2"/>
        <v>630</v>
      </c>
    </row>
    <row r="16" spans="2:8" x14ac:dyDescent="0.3">
      <c r="B16" s="9">
        <v>42012</v>
      </c>
      <c r="C16" s="29"/>
      <c r="D16" s="29"/>
      <c r="E16" s="29">
        <f t="shared" si="1"/>
        <v>0</v>
      </c>
      <c r="F16" s="29"/>
      <c r="G16" s="29">
        <f t="shared" si="0"/>
        <v>0</v>
      </c>
      <c r="H16" s="31">
        <f t="shared" si="2"/>
        <v>630</v>
      </c>
    </row>
    <row r="17" spans="2:8" x14ac:dyDescent="0.3">
      <c r="B17" s="9">
        <v>42013</v>
      </c>
      <c r="C17" s="29"/>
      <c r="D17" s="29"/>
      <c r="E17" s="29">
        <f t="shared" si="1"/>
        <v>0</v>
      </c>
      <c r="F17" s="29"/>
      <c r="G17" s="29">
        <f t="shared" si="0"/>
        <v>0</v>
      </c>
      <c r="H17" s="31">
        <f t="shared" si="2"/>
        <v>630</v>
      </c>
    </row>
    <row r="18" spans="2:8" x14ac:dyDescent="0.3">
      <c r="B18" s="9">
        <v>42014</v>
      </c>
      <c r="C18" s="29"/>
      <c r="D18" s="29"/>
      <c r="E18" s="29">
        <f t="shared" si="1"/>
        <v>0</v>
      </c>
      <c r="F18" s="29"/>
      <c r="G18" s="29">
        <f t="shared" si="0"/>
        <v>0</v>
      </c>
      <c r="H18" s="31">
        <f t="shared" si="2"/>
        <v>630</v>
      </c>
    </row>
    <row r="19" spans="2:8" ht="15" x14ac:dyDescent="0.25">
      <c r="B19" s="9">
        <v>42015</v>
      </c>
      <c r="C19" s="29"/>
      <c r="D19" s="29"/>
      <c r="E19" s="29">
        <f t="shared" si="1"/>
        <v>0</v>
      </c>
      <c r="F19" s="29"/>
      <c r="G19" s="29">
        <f t="shared" si="0"/>
        <v>0</v>
      </c>
      <c r="H19" s="31">
        <f t="shared" si="2"/>
        <v>630</v>
      </c>
    </row>
    <row r="20" spans="2:8" ht="15" x14ac:dyDescent="0.25">
      <c r="B20" s="9">
        <v>42016</v>
      </c>
      <c r="C20" s="29"/>
      <c r="D20" s="29"/>
      <c r="E20" s="29">
        <f t="shared" si="1"/>
        <v>0</v>
      </c>
      <c r="F20" s="29"/>
      <c r="G20" s="29">
        <f t="shared" si="0"/>
        <v>0</v>
      </c>
      <c r="H20" s="31">
        <f t="shared" si="2"/>
        <v>630</v>
      </c>
    </row>
    <row r="21" spans="2:8" ht="15" x14ac:dyDescent="0.25">
      <c r="B21" s="9">
        <v>42017</v>
      </c>
      <c r="C21" s="29"/>
      <c r="D21" s="29"/>
      <c r="E21" s="29">
        <f t="shared" si="1"/>
        <v>0</v>
      </c>
      <c r="F21" s="29"/>
      <c r="G21" s="29">
        <f t="shared" si="0"/>
        <v>0</v>
      </c>
      <c r="H21" s="31">
        <f t="shared" si="2"/>
        <v>630</v>
      </c>
    </row>
    <row r="22" spans="2:8" ht="15" x14ac:dyDescent="0.25">
      <c r="B22" s="9">
        <v>42018</v>
      </c>
      <c r="C22" s="29"/>
      <c r="D22" s="29"/>
      <c r="E22" s="29">
        <f t="shared" si="1"/>
        <v>0</v>
      </c>
      <c r="F22" s="29"/>
      <c r="G22" s="29">
        <f t="shared" si="0"/>
        <v>0</v>
      </c>
      <c r="H22" s="31">
        <f t="shared" si="2"/>
        <v>630</v>
      </c>
    </row>
    <row r="23" spans="2:8" ht="15" x14ac:dyDescent="0.25">
      <c r="B23" s="9">
        <v>42019</v>
      </c>
      <c r="C23" s="29"/>
      <c r="D23" s="29"/>
      <c r="E23" s="29">
        <f t="shared" si="1"/>
        <v>0</v>
      </c>
      <c r="F23" s="29"/>
      <c r="G23" s="29">
        <f t="shared" si="0"/>
        <v>0</v>
      </c>
      <c r="H23" s="31">
        <f t="shared" si="2"/>
        <v>630</v>
      </c>
    </row>
    <row r="24" spans="2:8" ht="15" x14ac:dyDescent="0.25">
      <c r="B24" s="9">
        <v>42020</v>
      </c>
      <c r="C24" s="29"/>
      <c r="D24" s="29"/>
      <c r="E24" s="29">
        <f t="shared" si="1"/>
        <v>0</v>
      </c>
      <c r="F24" s="29"/>
      <c r="G24" s="29">
        <f t="shared" si="0"/>
        <v>0</v>
      </c>
      <c r="H24" s="31">
        <f t="shared" si="2"/>
        <v>630</v>
      </c>
    </row>
    <row r="25" spans="2:8" ht="15" x14ac:dyDescent="0.25">
      <c r="B25" s="9">
        <v>42021</v>
      </c>
      <c r="C25" s="29"/>
      <c r="D25" s="29"/>
      <c r="E25" s="29">
        <f t="shared" si="1"/>
        <v>0</v>
      </c>
      <c r="F25" s="29"/>
      <c r="G25" s="29">
        <f t="shared" si="0"/>
        <v>0</v>
      </c>
      <c r="H25" s="31">
        <f t="shared" si="2"/>
        <v>630</v>
      </c>
    </row>
    <row r="26" spans="2:8" ht="15" x14ac:dyDescent="0.25">
      <c r="B26" s="9">
        <v>42022</v>
      </c>
      <c r="C26" s="29"/>
      <c r="D26" s="29"/>
      <c r="E26" s="29">
        <f t="shared" si="1"/>
        <v>0</v>
      </c>
      <c r="F26" s="29"/>
      <c r="G26" s="29">
        <f t="shared" si="0"/>
        <v>0</v>
      </c>
      <c r="H26" s="31">
        <f t="shared" si="2"/>
        <v>630</v>
      </c>
    </row>
    <row r="27" spans="2:8" ht="15" x14ac:dyDescent="0.25">
      <c r="B27" s="9">
        <v>42023</v>
      </c>
      <c r="C27" s="29"/>
      <c r="D27" s="29"/>
      <c r="E27" s="29">
        <f t="shared" si="1"/>
        <v>0</v>
      </c>
      <c r="F27" s="29"/>
      <c r="G27" s="29">
        <f t="shared" si="0"/>
        <v>0</v>
      </c>
      <c r="H27" s="31">
        <f t="shared" si="2"/>
        <v>630</v>
      </c>
    </row>
    <row r="28" spans="2:8" ht="15" x14ac:dyDescent="0.25">
      <c r="B28" s="9">
        <v>42024</v>
      </c>
      <c r="C28" s="29"/>
      <c r="D28" s="29"/>
      <c r="E28" s="29">
        <f t="shared" si="1"/>
        <v>0</v>
      </c>
      <c r="F28" s="29"/>
      <c r="G28" s="29">
        <f t="shared" si="0"/>
        <v>0</v>
      </c>
      <c r="H28" s="31">
        <f t="shared" si="2"/>
        <v>630</v>
      </c>
    </row>
    <row r="29" spans="2:8" ht="15" x14ac:dyDescent="0.25">
      <c r="B29" s="9">
        <v>42025</v>
      </c>
      <c r="C29" s="29"/>
      <c r="D29" s="29"/>
      <c r="E29" s="29">
        <f t="shared" si="1"/>
        <v>0</v>
      </c>
      <c r="F29" s="29"/>
      <c r="G29" s="29">
        <f t="shared" si="0"/>
        <v>0</v>
      </c>
      <c r="H29" s="31">
        <f t="shared" si="2"/>
        <v>630</v>
      </c>
    </row>
    <row r="30" spans="2:8" ht="15" x14ac:dyDescent="0.25">
      <c r="B30" s="9">
        <v>42026</v>
      </c>
      <c r="C30" s="29"/>
      <c r="D30" s="29"/>
      <c r="E30" s="29">
        <f t="shared" si="1"/>
        <v>0</v>
      </c>
      <c r="F30" s="29"/>
      <c r="G30" s="29">
        <f t="shared" si="0"/>
        <v>0</v>
      </c>
      <c r="H30" s="31">
        <f t="shared" si="2"/>
        <v>630</v>
      </c>
    </row>
    <row r="31" spans="2:8" ht="15" x14ac:dyDescent="0.25">
      <c r="B31" s="9">
        <v>42027</v>
      </c>
      <c r="C31" s="29">
        <v>10</v>
      </c>
      <c r="D31" s="29"/>
      <c r="E31" s="29">
        <f t="shared" si="1"/>
        <v>700</v>
      </c>
      <c r="F31" s="29"/>
      <c r="G31" s="29">
        <f t="shared" si="0"/>
        <v>700</v>
      </c>
      <c r="H31" s="31">
        <f t="shared" si="2"/>
        <v>1330</v>
      </c>
    </row>
    <row r="32" spans="2:8" ht="15" x14ac:dyDescent="0.25">
      <c r="B32" s="9">
        <v>42028</v>
      </c>
      <c r="C32" s="29">
        <v>12</v>
      </c>
      <c r="D32" s="29"/>
      <c r="E32" s="29">
        <f t="shared" si="1"/>
        <v>840</v>
      </c>
      <c r="F32" s="29"/>
      <c r="G32" s="29">
        <f t="shared" si="0"/>
        <v>840</v>
      </c>
      <c r="H32" s="31">
        <f t="shared" si="2"/>
        <v>2170</v>
      </c>
    </row>
    <row r="33" spans="2:8" ht="15" x14ac:dyDescent="0.25">
      <c r="B33" s="9">
        <v>42029</v>
      </c>
      <c r="C33" s="29">
        <v>11</v>
      </c>
      <c r="D33" s="29"/>
      <c r="E33" s="29">
        <f t="shared" si="1"/>
        <v>770</v>
      </c>
      <c r="F33" s="29"/>
      <c r="G33" s="29">
        <f t="shared" si="0"/>
        <v>770</v>
      </c>
      <c r="H33" s="31">
        <f t="shared" si="2"/>
        <v>2940</v>
      </c>
    </row>
    <row r="34" spans="2:8" ht="15" x14ac:dyDescent="0.25">
      <c r="B34" s="9">
        <v>42030</v>
      </c>
      <c r="C34" s="29"/>
      <c r="D34" s="29"/>
      <c r="E34" s="29">
        <f t="shared" si="1"/>
        <v>0</v>
      </c>
      <c r="F34" s="29"/>
      <c r="G34" s="29">
        <f t="shared" si="0"/>
        <v>0</v>
      </c>
      <c r="H34" s="31">
        <f t="shared" si="2"/>
        <v>2940</v>
      </c>
    </row>
    <row r="35" spans="2:8" ht="15" x14ac:dyDescent="0.25">
      <c r="B35" s="9">
        <v>42031</v>
      </c>
      <c r="C35" s="29"/>
      <c r="D35" s="29"/>
      <c r="E35" s="29">
        <f t="shared" si="1"/>
        <v>0</v>
      </c>
      <c r="F35" s="29"/>
      <c r="G35" s="29">
        <f t="shared" si="0"/>
        <v>0</v>
      </c>
      <c r="H35" s="31">
        <f t="shared" si="2"/>
        <v>2940</v>
      </c>
    </row>
    <row r="36" spans="2:8" ht="15" x14ac:dyDescent="0.25">
      <c r="B36" s="9">
        <v>42032</v>
      </c>
      <c r="C36" s="29"/>
      <c r="D36" s="29"/>
      <c r="E36" s="29">
        <f t="shared" si="1"/>
        <v>0</v>
      </c>
      <c r="F36" s="29"/>
      <c r="G36" s="29">
        <f t="shared" si="0"/>
        <v>0</v>
      </c>
      <c r="H36" s="31">
        <f t="shared" si="2"/>
        <v>2940</v>
      </c>
    </row>
    <row r="37" spans="2:8" ht="15" x14ac:dyDescent="0.25">
      <c r="B37" s="9">
        <v>42033</v>
      </c>
      <c r="C37" s="29"/>
      <c r="D37" s="29"/>
      <c r="E37" s="29">
        <f t="shared" si="1"/>
        <v>0</v>
      </c>
      <c r="F37" s="29"/>
      <c r="G37" s="29">
        <f t="shared" si="0"/>
        <v>0</v>
      </c>
      <c r="H37" s="31">
        <f t="shared" si="2"/>
        <v>2940</v>
      </c>
    </row>
    <row r="38" spans="2:8" ht="15" x14ac:dyDescent="0.25">
      <c r="B38" s="9">
        <v>42034</v>
      </c>
      <c r="C38" s="29">
        <v>7</v>
      </c>
      <c r="D38" s="29"/>
      <c r="E38" s="29">
        <f t="shared" si="1"/>
        <v>490</v>
      </c>
      <c r="F38" s="29"/>
      <c r="G38" s="29">
        <f t="shared" si="0"/>
        <v>490</v>
      </c>
      <c r="H38" s="31">
        <f t="shared" si="2"/>
        <v>3430</v>
      </c>
    </row>
    <row r="39" spans="2:8" ht="15" x14ac:dyDescent="0.25">
      <c r="B39" s="9">
        <v>42035</v>
      </c>
      <c r="C39" s="29">
        <v>3</v>
      </c>
      <c r="D39" s="29"/>
      <c r="E39" s="29">
        <f t="shared" si="1"/>
        <v>210</v>
      </c>
      <c r="F39" s="29"/>
      <c r="G39" s="29">
        <f t="shared" si="0"/>
        <v>210</v>
      </c>
      <c r="H39" s="31">
        <f t="shared" si="2"/>
        <v>3640</v>
      </c>
    </row>
    <row r="40" spans="2:8" ht="15" x14ac:dyDescent="0.25">
      <c r="B40" s="9">
        <v>42036</v>
      </c>
      <c r="C40" s="29">
        <v>3</v>
      </c>
      <c r="D40" s="29"/>
      <c r="E40" s="29">
        <f t="shared" si="1"/>
        <v>210</v>
      </c>
      <c r="F40" s="29"/>
      <c r="G40" s="29">
        <f t="shared" si="0"/>
        <v>210</v>
      </c>
      <c r="H40" s="31">
        <f t="shared" si="2"/>
        <v>3850</v>
      </c>
    </row>
    <row r="41" spans="2:8" ht="15" x14ac:dyDescent="0.25">
      <c r="B41" s="9">
        <v>42037</v>
      </c>
      <c r="C41" s="29">
        <v>1</v>
      </c>
      <c r="D41" s="29"/>
      <c r="E41" s="29">
        <f t="shared" si="1"/>
        <v>70</v>
      </c>
      <c r="F41" s="29"/>
      <c r="G41" s="29">
        <f t="shared" ref="G41:G72" si="3">+E41+F41</f>
        <v>70</v>
      </c>
      <c r="H41" s="31">
        <f t="shared" si="2"/>
        <v>3920</v>
      </c>
    </row>
    <row r="42" spans="2:8" ht="15" x14ac:dyDescent="0.25">
      <c r="B42" s="9">
        <v>42038</v>
      </c>
      <c r="C42" s="29">
        <v>3</v>
      </c>
      <c r="D42" s="29"/>
      <c r="E42" s="29">
        <f t="shared" si="1"/>
        <v>210</v>
      </c>
      <c r="F42" s="29"/>
      <c r="G42" s="29">
        <f t="shared" si="3"/>
        <v>210</v>
      </c>
      <c r="H42" s="31">
        <f t="shared" ref="H42:H73" si="4">+G42+H41</f>
        <v>4130</v>
      </c>
    </row>
    <row r="43" spans="2:8" ht="15" x14ac:dyDescent="0.25">
      <c r="B43" s="9">
        <v>42039</v>
      </c>
      <c r="C43" s="29">
        <v>5</v>
      </c>
      <c r="D43" s="29"/>
      <c r="E43" s="29">
        <f t="shared" si="1"/>
        <v>350</v>
      </c>
      <c r="F43" s="29"/>
      <c r="G43" s="29">
        <f t="shared" si="3"/>
        <v>350</v>
      </c>
      <c r="H43" s="31">
        <f t="shared" si="4"/>
        <v>4480</v>
      </c>
    </row>
    <row r="44" spans="2:8" ht="15" x14ac:dyDescent="0.25">
      <c r="B44" s="9">
        <v>42040</v>
      </c>
      <c r="C44" s="29">
        <v>2</v>
      </c>
      <c r="D44" s="29"/>
      <c r="E44" s="29">
        <f t="shared" si="1"/>
        <v>140</v>
      </c>
      <c r="F44" s="29"/>
      <c r="G44" s="29">
        <f t="shared" si="3"/>
        <v>140</v>
      </c>
      <c r="H44" s="31">
        <f t="shared" si="4"/>
        <v>4620</v>
      </c>
    </row>
    <row r="45" spans="2:8" ht="15" x14ac:dyDescent="0.25">
      <c r="B45" s="9">
        <v>42041</v>
      </c>
      <c r="C45" s="29">
        <v>1</v>
      </c>
      <c r="D45" s="29"/>
      <c r="E45" s="29">
        <f t="shared" si="1"/>
        <v>70</v>
      </c>
      <c r="F45" s="29"/>
      <c r="G45" s="29">
        <f t="shared" si="3"/>
        <v>70</v>
      </c>
      <c r="H45" s="31">
        <f t="shared" si="4"/>
        <v>4690</v>
      </c>
    </row>
    <row r="46" spans="2:8" ht="15" x14ac:dyDescent="0.25">
      <c r="B46" s="9">
        <v>42042</v>
      </c>
      <c r="C46" s="29">
        <v>1</v>
      </c>
      <c r="D46" s="29"/>
      <c r="E46" s="29">
        <f t="shared" si="1"/>
        <v>70</v>
      </c>
      <c r="F46" s="29"/>
      <c r="G46" s="29">
        <f t="shared" si="3"/>
        <v>70</v>
      </c>
      <c r="H46" s="31">
        <f t="shared" si="4"/>
        <v>4760</v>
      </c>
    </row>
    <row r="47" spans="2:8" ht="15" x14ac:dyDescent="0.25">
      <c r="B47" s="9">
        <v>42043</v>
      </c>
      <c r="C47" s="29">
        <v>3</v>
      </c>
      <c r="D47" s="29"/>
      <c r="E47" s="29">
        <f t="shared" si="1"/>
        <v>210</v>
      </c>
      <c r="F47" s="29"/>
      <c r="G47" s="29">
        <f t="shared" si="3"/>
        <v>210</v>
      </c>
      <c r="H47" s="31">
        <f t="shared" si="4"/>
        <v>4970</v>
      </c>
    </row>
    <row r="48" spans="2:8" ht="15" x14ac:dyDescent="0.25">
      <c r="B48" s="9">
        <v>42044</v>
      </c>
      <c r="C48" s="29">
        <v>0</v>
      </c>
      <c r="D48" s="29"/>
      <c r="E48" s="29">
        <f t="shared" si="1"/>
        <v>0</v>
      </c>
      <c r="F48" s="29"/>
      <c r="G48" s="29">
        <f t="shared" si="3"/>
        <v>0</v>
      </c>
      <c r="H48" s="31">
        <f t="shared" si="4"/>
        <v>4970</v>
      </c>
    </row>
    <row r="49" spans="2:8" ht="15" x14ac:dyDescent="0.25">
      <c r="B49" s="9">
        <v>42045</v>
      </c>
      <c r="C49" s="29">
        <v>0</v>
      </c>
      <c r="D49" s="29"/>
      <c r="E49" s="29">
        <f t="shared" si="1"/>
        <v>0</v>
      </c>
      <c r="F49" s="29"/>
      <c r="G49" s="29">
        <f t="shared" si="3"/>
        <v>0</v>
      </c>
      <c r="H49" s="31">
        <f t="shared" si="4"/>
        <v>4970</v>
      </c>
    </row>
    <row r="50" spans="2:8" ht="15" x14ac:dyDescent="0.25">
      <c r="B50" s="9">
        <v>42046</v>
      </c>
      <c r="C50" s="29">
        <v>0</v>
      </c>
      <c r="D50" s="29"/>
      <c r="E50" s="29">
        <f t="shared" si="1"/>
        <v>0</v>
      </c>
      <c r="F50" s="29"/>
      <c r="G50" s="29">
        <f t="shared" si="3"/>
        <v>0</v>
      </c>
      <c r="H50" s="31">
        <f t="shared" si="4"/>
        <v>4970</v>
      </c>
    </row>
    <row r="51" spans="2:8" ht="15" x14ac:dyDescent="0.25">
      <c r="B51" s="9">
        <v>42047</v>
      </c>
      <c r="C51" s="29">
        <v>0</v>
      </c>
      <c r="D51" s="29"/>
      <c r="E51" s="29">
        <f t="shared" si="1"/>
        <v>0</v>
      </c>
      <c r="F51" s="29"/>
      <c r="G51" s="29">
        <f t="shared" si="3"/>
        <v>0</v>
      </c>
      <c r="H51" s="31">
        <f t="shared" si="4"/>
        <v>4970</v>
      </c>
    </row>
    <row r="52" spans="2:8" ht="15" x14ac:dyDescent="0.25">
      <c r="B52" s="9">
        <v>42048</v>
      </c>
      <c r="C52" s="29">
        <v>0</v>
      </c>
      <c r="D52" s="29"/>
      <c r="E52" s="29">
        <f t="shared" si="1"/>
        <v>0</v>
      </c>
      <c r="F52" s="29"/>
      <c r="G52" s="29">
        <f t="shared" si="3"/>
        <v>0</v>
      </c>
      <c r="H52" s="31">
        <f t="shared" si="4"/>
        <v>4970</v>
      </c>
    </row>
    <row r="53" spans="2:8" ht="15" x14ac:dyDescent="0.25">
      <c r="B53" s="9">
        <v>42049</v>
      </c>
      <c r="C53" s="29">
        <v>0</v>
      </c>
      <c r="D53" s="29"/>
      <c r="E53" s="29">
        <f t="shared" si="1"/>
        <v>0</v>
      </c>
      <c r="F53" s="29"/>
      <c r="G53" s="29">
        <f t="shared" si="3"/>
        <v>0</v>
      </c>
      <c r="H53" s="31">
        <f t="shared" si="4"/>
        <v>4970</v>
      </c>
    </row>
    <row r="54" spans="2:8" ht="15" x14ac:dyDescent="0.25">
      <c r="B54" s="9">
        <v>42050</v>
      </c>
      <c r="C54" s="29">
        <v>1</v>
      </c>
      <c r="D54" s="29"/>
      <c r="E54" s="29">
        <f t="shared" si="1"/>
        <v>70</v>
      </c>
      <c r="F54" s="29"/>
      <c r="G54" s="29">
        <f t="shared" si="3"/>
        <v>70</v>
      </c>
      <c r="H54" s="31">
        <f t="shared" si="4"/>
        <v>5040</v>
      </c>
    </row>
    <row r="55" spans="2:8" ht="15" x14ac:dyDescent="0.25">
      <c r="B55" s="9">
        <v>42051</v>
      </c>
      <c r="C55" s="29">
        <v>1</v>
      </c>
      <c r="D55" s="29"/>
      <c r="E55" s="29">
        <f t="shared" si="1"/>
        <v>70</v>
      </c>
      <c r="F55" s="29"/>
      <c r="G55" s="29">
        <f t="shared" si="3"/>
        <v>70</v>
      </c>
      <c r="H55" s="31">
        <f t="shared" si="4"/>
        <v>5110</v>
      </c>
    </row>
    <row r="56" spans="2:8" ht="15" x14ac:dyDescent="0.25">
      <c r="B56" s="9">
        <v>42052</v>
      </c>
      <c r="C56" s="29">
        <v>1</v>
      </c>
      <c r="D56" s="29"/>
      <c r="E56" s="29">
        <f t="shared" si="1"/>
        <v>70</v>
      </c>
      <c r="F56" s="29"/>
      <c r="G56" s="29">
        <f t="shared" si="3"/>
        <v>70</v>
      </c>
      <c r="H56" s="31">
        <f t="shared" si="4"/>
        <v>5180</v>
      </c>
    </row>
    <row r="57" spans="2:8" ht="15" x14ac:dyDescent="0.25">
      <c r="B57" s="9">
        <v>42053</v>
      </c>
      <c r="C57" s="29">
        <v>3</v>
      </c>
      <c r="D57" s="29"/>
      <c r="E57" s="29">
        <f t="shared" si="1"/>
        <v>210</v>
      </c>
      <c r="F57" s="29"/>
      <c r="G57" s="29">
        <f t="shared" si="3"/>
        <v>210</v>
      </c>
      <c r="H57" s="31">
        <f t="shared" si="4"/>
        <v>5390</v>
      </c>
    </row>
    <row r="58" spans="2:8" ht="15" x14ac:dyDescent="0.25">
      <c r="B58" s="9">
        <v>42054</v>
      </c>
      <c r="C58" s="29">
        <v>0</v>
      </c>
      <c r="D58" s="29"/>
      <c r="E58" s="29">
        <f t="shared" si="1"/>
        <v>0</v>
      </c>
      <c r="F58" s="29"/>
      <c r="G58" s="29">
        <f t="shared" si="3"/>
        <v>0</v>
      </c>
      <c r="H58" s="31">
        <f t="shared" si="4"/>
        <v>5390</v>
      </c>
    </row>
    <row r="59" spans="2:8" ht="15" x14ac:dyDescent="0.25">
      <c r="B59" s="9">
        <v>42055</v>
      </c>
      <c r="C59" s="29">
        <v>0</v>
      </c>
      <c r="D59" s="29"/>
      <c r="E59" s="29">
        <f t="shared" si="1"/>
        <v>0</v>
      </c>
      <c r="F59" s="29"/>
      <c r="G59" s="29">
        <f t="shared" si="3"/>
        <v>0</v>
      </c>
      <c r="H59" s="31">
        <f t="shared" si="4"/>
        <v>5390</v>
      </c>
    </row>
    <row r="60" spans="2:8" ht="15" x14ac:dyDescent="0.25">
      <c r="B60" s="9">
        <v>42056</v>
      </c>
      <c r="C60" s="29">
        <v>0</v>
      </c>
      <c r="D60" s="29"/>
      <c r="E60" s="29">
        <f t="shared" si="1"/>
        <v>0</v>
      </c>
      <c r="F60" s="29"/>
      <c r="G60" s="29">
        <f t="shared" si="3"/>
        <v>0</v>
      </c>
      <c r="H60" s="31">
        <f t="shared" si="4"/>
        <v>5390</v>
      </c>
    </row>
    <row r="61" spans="2:8" ht="15" x14ac:dyDescent="0.25">
      <c r="B61" s="9">
        <v>42057</v>
      </c>
      <c r="C61" s="29">
        <v>0</v>
      </c>
      <c r="D61" s="29"/>
      <c r="E61" s="29">
        <f t="shared" si="1"/>
        <v>0</v>
      </c>
      <c r="F61" s="29"/>
      <c r="G61" s="29">
        <f t="shared" si="3"/>
        <v>0</v>
      </c>
      <c r="H61" s="31">
        <f t="shared" si="4"/>
        <v>5390</v>
      </c>
    </row>
    <row r="62" spans="2:8" ht="15" x14ac:dyDescent="0.25">
      <c r="B62" s="9">
        <v>42058</v>
      </c>
      <c r="C62" s="29">
        <v>0</v>
      </c>
      <c r="D62" s="29"/>
      <c r="E62" s="29">
        <f t="shared" si="1"/>
        <v>0</v>
      </c>
      <c r="F62" s="29"/>
      <c r="G62" s="29">
        <f t="shared" si="3"/>
        <v>0</v>
      </c>
      <c r="H62" s="31">
        <f t="shared" si="4"/>
        <v>5390</v>
      </c>
    </row>
    <row r="63" spans="2:8" ht="15" x14ac:dyDescent="0.25">
      <c r="B63" s="9">
        <v>42059</v>
      </c>
      <c r="C63" s="29">
        <v>0</v>
      </c>
      <c r="D63" s="29"/>
      <c r="E63" s="29">
        <f t="shared" si="1"/>
        <v>0</v>
      </c>
      <c r="F63" s="29"/>
      <c r="G63" s="29">
        <f t="shared" si="3"/>
        <v>0</v>
      </c>
      <c r="H63" s="31">
        <f t="shared" si="4"/>
        <v>5390</v>
      </c>
    </row>
    <row r="64" spans="2:8" ht="15" x14ac:dyDescent="0.25">
      <c r="B64" s="9">
        <v>42060</v>
      </c>
      <c r="C64" s="29">
        <v>0</v>
      </c>
      <c r="D64" s="29"/>
      <c r="E64" s="29">
        <f t="shared" si="1"/>
        <v>0</v>
      </c>
      <c r="F64" s="29"/>
      <c r="G64" s="29">
        <f t="shared" si="3"/>
        <v>0</v>
      </c>
      <c r="H64" s="31">
        <f t="shared" si="4"/>
        <v>5390</v>
      </c>
    </row>
    <row r="65" spans="2:8" ht="15" x14ac:dyDescent="0.25">
      <c r="B65" s="9">
        <v>42061</v>
      </c>
      <c r="C65" s="29">
        <v>0</v>
      </c>
      <c r="D65" s="29"/>
      <c r="E65" s="29">
        <f t="shared" si="1"/>
        <v>0</v>
      </c>
      <c r="F65" s="29"/>
      <c r="G65" s="29">
        <f t="shared" si="3"/>
        <v>0</v>
      </c>
      <c r="H65" s="31">
        <f t="shared" si="4"/>
        <v>5390</v>
      </c>
    </row>
    <row r="66" spans="2:8" ht="15" x14ac:dyDescent="0.25">
      <c r="B66" s="9">
        <v>42062</v>
      </c>
      <c r="C66" s="29">
        <v>0</v>
      </c>
      <c r="D66" s="29"/>
      <c r="E66" s="29">
        <f t="shared" si="1"/>
        <v>0</v>
      </c>
      <c r="F66" s="29"/>
      <c r="G66" s="29">
        <f t="shared" si="3"/>
        <v>0</v>
      </c>
      <c r="H66" s="31">
        <f t="shared" si="4"/>
        <v>5390</v>
      </c>
    </row>
    <row r="67" spans="2:8" ht="15" x14ac:dyDescent="0.25">
      <c r="B67" s="9">
        <v>42063</v>
      </c>
      <c r="C67" s="29">
        <v>0</v>
      </c>
      <c r="D67" s="29"/>
      <c r="E67" s="29">
        <f t="shared" si="1"/>
        <v>0</v>
      </c>
      <c r="F67" s="29"/>
      <c r="G67" s="29">
        <f t="shared" si="3"/>
        <v>0</v>
      </c>
      <c r="H67" s="31">
        <f t="shared" si="4"/>
        <v>5390</v>
      </c>
    </row>
    <row r="68" spans="2:8" ht="15" x14ac:dyDescent="0.25">
      <c r="B68" s="9">
        <v>42064</v>
      </c>
      <c r="C68" s="29">
        <v>0</v>
      </c>
      <c r="D68" s="29"/>
      <c r="E68" s="29">
        <f t="shared" si="1"/>
        <v>0</v>
      </c>
      <c r="F68" s="29"/>
      <c r="G68" s="29">
        <f t="shared" si="3"/>
        <v>0</v>
      </c>
      <c r="H68" s="31">
        <f t="shared" si="4"/>
        <v>5390</v>
      </c>
    </row>
    <row r="69" spans="2:8" ht="15" x14ac:dyDescent="0.25">
      <c r="B69" s="9">
        <v>42065</v>
      </c>
      <c r="C69" s="29">
        <v>0</v>
      </c>
      <c r="D69" s="29"/>
      <c r="E69" s="29">
        <f t="shared" si="1"/>
        <v>0</v>
      </c>
      <c r="F69" s="29"/>
      <c r="G69" s="29">
        <f t="shared" si="3"/>
        <v>0</v>
      </c>
      <c r="H69" s="31">
        <f t="shared" si="4"/>
        <v>5390</v>
      </c>
    </row>
    <row r="70" spans="2:8" ht="15" x14ac:dyDescent="0.25">
      <c r="B70" s="9">
        <v>42066</v>
      </c>
      <c r="C70" s="29">
        <v>0</v>
      </c>
      <c r="D70" s="29"/>
      <c r="E70" s="29">
        <f t="shared" si="1"/>
        <v>0</v>
      </c>
      <c r="F70" s="29"/>
      <c r="G70" s="29">
        <f t="shared" si="3"/>
        <v>0</v>
      </c>
      <c r="H70" s="31">
        <f t="shared" si="4"/>
        <v>5390</v>
      </c>
    </row>
    <row r="71" spans="2:8" ht="15" x14ac:dyDescent="0.25">
      <c r="B71" s="9">
        <v>42067</v>
      </c>
      <c r="C71" s="29">
        <v>0</v>
      </c>
      <c r="D71" s="29"/>
      <c r="E71" s="29">
        <f t="shared" si="1"/>
        <v>0</v>
      </c>
      <c r="F71" s="29"/>
      <c r="G71" s="29">
        <f t="shared" si="3"/>
        <v>0</v>
      </c>
      <c r="H71" s="31">
        <f t="shared" si="4"/>
        <v>5390</v>
      </c>
    </row>
    <row r="72" spans="2:8" ht="15" x14ac:dyDescent="0.25">
      <c r="B72" s="9">
        <v>42068</v>
      </c>
      <c r="C72" s="29">
        <v>0</v>
      </c>
      <c r="D72" s="29"/>
      <c r="E72" s="29">
        <f t="shared" si="1"/>
        <v>0</v>
      </c>
      <c r="F72" s="29"/>
      <c r="G72" s="29">
        <f t="shared" si="3"/>
        <v>0</v>
      </c>
      <c r="H72" s="31">
        <f t="shared" si="4"/>
        <v>5390</v>
      </c>
    </row>
    <row r="73" spans="2:8" ht="15" x14ac:dyDescent="0.25">
      <c r="B73" s="9">
        <v>42069</v>
      </c>
      <c r="C73" s="29">
        <v>0</v>
      </c>
      <c r="D73" s="29"/>
      <c r="E73" s="29">
        <f t="shared" si="1"/>
        <v>0</v>
      </c>
      <c r="F73" s="29"/>
      <c r="G73" s="29">
        <f t="shared" ref="G73:G104" si="5">+E73+F73</f>
        <v>0</v>
      </c>
      <c r="H73" s="31">
        <f t="shared" si="4"/>
        <v>5390</v>
      </c>
    </row>
    <row r="74" spans="2:8" ht="15" x14ac:dyDescent="0.25">
      <c r="B74" s="9">
        <v>42070</v>
      </c>
      <c r="C74" s="29">
        <v>0</v>
      </c>
      <c r="D74" s="29"/>
      <c r="E74" s="29">
        <f t="shared" ref="E74:E137" si="6">$D$4*C74</f>
        <v>0</v>
      </c>
      <c r="F74" s="29"/>
      <c r="G74" s="29">
        <f t="shared" si="5"/>
        <v>0</v>
      </c>
      <c r="H74" s="31">
        <f t="shared" ref="H74:H105" si="7">+G74+H73</f>
        <v>5390</v>
      </c>
    </row>
    <row r="75" spans="2:8" ht="15" x14ac:dyDescent="0.25">
      <c r="B75" s="9">
        <v>42071</v>
      </c>
      <c r="C75" s="29">
        <v>0</v>
      </c>
      <c r="D75" s="29"/>
      <c r="E75" s="29">
        <f t="shared" si="6"/>
        <v>0</v>
      </c>
      <c r="F75" s="29"/>
      <c r="G75" s="29">
        <f t="shared" si="5"/>
        <v>0</v>
      </c>
      <c r="H75" s="31">
        <f t="shared" si="7"/>
        <v>5390</v>
      </c>
    </row>
    <row r="76" spans="2:8" ht="15" x14ac:dyDescent="0.25">
      <c r="B76" s="9">
        <v>42072</v>
      </c>
      <c r="C76" s="29">
        <v>0</v>
      </c>
      <c r="D76" s="29"/>
      <c r="E76" s="29">
        <f t="shared" si="6"/>
        <v>0</v>
      </c>
      <c r="F76" s="29"/>
      <c r="G76" s="29">
        <f t="shared" si="5"/>
        <v>0</v>
      </c>
      <c r="H76" s="31">
        <f t="shared" si="7"/>
        <v>5390</v>
      </c>
    </row>
    <row r="77" spans="2:8" ht="15" x14ac:dyDescent="0.25">
      <c r="B77" s="9">
        <v>42073</v>
      </c>
      <c r="C77" s="29">
        <v>0</v>
      </c>
      <c r="D77" s="29"/>
      <c r="E77" s="29">
        <f t="shared" si="6"/>
        <v>0</v>
      </c>
      <c r="F77" s="29"/>
      <c r="G77" s="29">
        <f t="shared" si="5"/>
        <v>0</v>
      </c>
      <c r="H77" s="31">
        <f t="shared" si="7"/>
        <v>5390</v>
      </c>
    </row>
    <row r="78" spans="2:8" ht="15" x14ac:dyDescent="0.25">
      <c r="B78" s="9">
        <v>42074</v>
      </c>
      <c r="C78" s="29">
        <v>0</v>
      </c>
      <c r="D78" s="29"/>
      <c r="E78" s="29">
        <f t="shared" si="6"/>
        <v>0</v>
      </c>
      <c r="F78" s="29"/>
      <c r="G78" s="29">
        <f t="shared" si="5"/>
        <v>0</v>
      </c>
      <c r="H78" s="31">
        <f t="shared" si="7"/>
        <v>5390</v>
      </c>
    </row>
    <row r="79" spans="2:8" ht="15" x14ac:dyDescent="0.25">
      <c r="B79" s="9">
        <v>42075</v>
      </c>
      <c r="C79" s="29">
        <v>0</v>
      </c>
      <c r="D79" s="29"/>
      <c r="E79" s="29">
        <f t="shared" si="6"/>
        <v>0</v>
      </c>
      <c r="F79" s="29"/>
      <c r="G79" s="29">
        <f t="shared" si="5"/>
        <v>0</v>
      </c>
      <c r="H79" s="31">
        <f t="shared" si="7"/>
        <v>5390</v>
      </c>
    </row>
    <row r="80" spans="2:8" ht="15" x14ac:dyDescent="0.25">
      <c r="B80" s="9">
        <v>42076</v>
      </c>
      <c r="C80" s="29">
        <v>0</v>
      </c>
      <c r="D80" s="29"/>
      <c r="E80" s="29">
        <f t="shared" si="6"/>
        <v>0</v>
      </c>
      <c r="F80" s="29"/>
      <c r="G80" s="29">
        <f t="shared" si="5"/>
        <v>0</v>
      </c>
      <c r="H80" s="31">
        <f t="shared" si="7"/>
        <v>5390</v>
      </c>
    </row>
    <row r="81" spans="2:8" ht="15" x14ac:dyDescent="0.25">
      <c r="B81" s="9">
        <v>42077</v>
      </c>
      <c r="C81" s="29">
        <v>0</v>
      </c>
      <c r="D81" s="29"/>
      <c r="E81" s="29">
        <f t="shared" si="6"/>
        <v>0</v>
      </c>
      <c r="F81" s="29"/>
      <c r="G81" s="29">
        <f t="shared" si="5"/>
        <v>0</v>
      </c>
      <c r="H81" s="31">
        <f t="shared" si="7"/>
        <v>5390</v>
      </c>
    </row>
    <row r="82" spans="2:8" ht="15" x14ac:dyDescent="0.25">
      <c r="B82" s="9">
        <v>42078</v>
      </c>
      <c r="C82" s="29">
        <v>0</v>
      </c>
      <c r="D82" s="29"/>
      <c r="E82" s="29">
        <f t="shared" si="6"/>
        <v>0</v>
      </c>
      <c r="F82" s="29"/>
      <c r="G82" s="29">
        <f t="shared" si="5"/>
        <v>0</v>
      </c>
      <c r="H82" s="31">
        <f t="shared" si="7"/>
        <v>5390</v>
      </c>
    </row>
    <row r="83" spans="2:8" ht="15" x14ac:dyDescent="0.25">
      <c r="B83" s="9">
        <v>42079</v>
      </c>
      <c r="C83" s="29">
        <v>0</v>
      </c>
      <c r="D83" s="29"/>
      <c r="E83" s="29">
        <f t="shared" si="6"/>
        <v>0</v>
      </c>
      <c r="F83" s="29"/>
      <c r="G83" s="29">
        <f t="shared" si="5"/>
        <v>0</v>
      </c>
      <c r="H83" s="31">
        <f t="shared" si="7"/>
        <v>5390</v>
      </c>
    </row>
    <row r="84" spans="2:8" ht="15" x14ac:dyDescent="0.25">
      <c r="B84" s="9">
        <v>42080</v>
      </c>
      <c r="C84" s="29">
        <v>0</v>
      </c>
      <c r="D84" s="29"/>
      <c r="E84" s="29">
        <f t="shared" si="6"/>
        <v>0</v>
      </c>
      <c r="F84" s="29"/>
      <c r="G84" s="29">
        <f t="shared" si="5"/>
        <v>0</v>
      </c>
      <c r="H84" s="31">
        <f t="shared" si="7"/>
        <v>5390</v>
      </c>
    </row>
    <row r="85" spans="2:8" ht="15" x14ac:dyDescent="0.25">
      <c r="B85" s="9">
        <v>42081</v>
      </c>
      <c r="C85" s="29">
        <v>0</v>
      </c>
      <c r="D85" s="29"/>
      <c r="E85" s="29">
        <f t="shared" si="6"/>
        <v>0</v>
      </c>
      <c r="F85" s="29"/>
      <c r="G85" s="29">
        <f t="shared" si="5"/>
        <v>0</v>
      </c>
      <c r="H85" s="31">
        <f t="shared" si="7"/>
        <v>5390</v>
      </c>
    </row>
    <row r="86" spans="2:8" ht="15" x14ac:dyDescent="0.25">
      <c r="B86" s="9">
        <v>42082</v>
      </c>
      <c r="C86" s="29">
        <v>0</v>
      </c>
      <c r="D86" s="29"/>
      <c r="E86" s="29">
        <f t="shared" si="6"/>
        <v>0</v>
      </c>
      <c r="F86" s="29"/>
      <c r="G86" s="29">
        <f t="shared" si="5"/>
        <v>0</v>
      </c>
      <c r="H86" s="31">
        <f t="shared" si="7"/>
        <v>5390</v>
      </c>
    </row>
    <row r="87" spans="2:8" ht="15" x14ac:dyDescent="0.25">
      <c r="B87" s="9">
        <v>42083</v>
      </c>
      <c r="C87" s="29">
        <v>0</v>
      </c>
      <c r="D87" s="29"/>
      <c r="E87" s="29">
        <f t="shared" si="6"/>
        <v>0</v>
      </c>
      <c r="F87" s="29"/>
      <c r="G87" s="29">
        <f t="shared" si="5"/>
        <v>0</v>
      </c>
      <c r="H87" s="31">
        <f t="shared" si="7"/>
        <v>5390</v>
      </c>
    </row>
    <row r="88" spans="2:8" ht="15" x14ac:dyDescent="0.25">
      <c r="B88" s="9">
        <v>42084</v>
      </c>
      <c r="C88" s="29">
        <v>0</v>
      </c>
      <c r="D88" s="29"/>
      <c r="E88" s="29">
        <f t="shared" si="6"/>
        <v>0</v>
      </c>
      <c r="F88" s="29"/>
      <c r="G88" s="29">
        <f t="shared" si="5"/>
        <v>0</v>
      </c>
      <c r="H88" s="31">
        <f t="shared" si="7"/>
        <v>5390</v>
      </c>
    </row>
    <row r="89" spans="2:8" ht="15" x14ac:dyDescent="0.25">
      <c r="B89" s="9">
        <v>42085</v>
      </c>
      <c r="C89" s="29">
        <v>0</v>
      </c>
      <c r="D89" s="29"/>
      <c r="E89" s="29">
        <f t="shared" si="6"/>
        <v>0</v>
      </c>
      <c r="F89" s="29"/>
      <c r="G89" s="29">
        <f t="shared" si="5"/>
        <v>0</v>
      </c>
      <c r="H89" s="31">
        <f t="shared" si="7"/>
        <v>5390</v>
      </c>
    </row>
    <row r="90" spans="2:8" ht="15" x14ac:dyDescent="0.25">
      <c r="B90" s="9">
        <v>42086</v>
      </c>
      <c r="C90" s="29">
        <v>0</v>
      </c>
      <c r="D90" s="29"/>
      <c r="E90" s="29">
        <f t="shared" si="6"/>
        <v>0</v>
      </c>
      <c r="F90" s="29"/>
      <c r="G90" s="29">
        <f t="shared" si="5"/>
        <v>0</v>
      </c>
      <c r="H90" s="31">
        <f t="shared" si="7"/>
        <v>5390</v>
      </c>
    </row>
    <row r="91" spans="2:8" ht="15" x14ac:dyDescent="0.25">
      <c r="B91" s="9">
        <v>42087</v>
      </c>
      <c r="C91" s="29">
        <v>0</v>
      </c>
      <c r="D91" s="29"/>
      <c r="E91" s="29">
        <f t="shared" si="6"/>
        <v>0</v>
      </c>
      <c r="F91" s="29"/>
      <c r="G91" s="29">
        <f t="shared" si="5"/>
        <v>0</v>
      </c>
      <c r="H91" s="31">
        <f t="shared" si="7"/>
        <v>5390</v>
      </c>
    </row>
    <row r="92" spans="2:8" ht="15" x14ac:dyDescent="0.25">
      <c r="B92" s="9">
        <v>42088</v>
      </c>
      <c r="C92" s="29">
        <v>0</v>
      </c>
      <c r="D92" s="29"/>
      <c r="E92" s="29">
        <f t="shared" si="6"/>
        <v>0</v>
      </c>
      <c r="F92" s="29"/>
      <c r="G92" s="29">
        <f t="shared" si="5"/>
        <v>0</v>
      </c>
      <c r="H92" s="31">
        <f t="shared" si="7"/>
        <v>5390</v>
      </c>
    </row>
    <row r="93" spans="2:8" ht="15" x14ac:dyDescent="0.25">
      <c r="B93" s="9">
        <v>42089</v>
      </c>
      <c r="C93" s="29">
        <v>0</v>
      </c>
      <c r="D93" s="29"/>
      <c r="E93" s="29">
        <f t="shared" si="6"/>
        <v>0</v>
      </c>
      <c r="F93" s="29"/>
      <c r="G93" s="29">
        <f t="shared" si="5"/>
        <v>0</v>
      </c>
      <c r="H93" s="31">
        <f t="shared" si="7"/>
        <v>5390</v>
      </c>
    </row>
    <row r="94" spans="2:8" ht="15" x14ac:dyDescent="0.25">
      <c r="B94" s="9">
        <v>42090</v>
      </c>
      <c r="C94" s="29">
        <v>0</v>
      </c>
      <c r="D94" s="29"/>
      <c r="E94" s="29">
        <f t="shared" si="6"/>
        <v>0</v>
      </c>
      <c r="F94" s="29"/>
      <c r="G94" s="29">
        <f t="shared" si="5"/>
        <v>0</v>
      </c>
      <c r="H94" s="31">
        <f t="shared" si="7"/>
        <v>5390</v>
      </c>
    </row>
    <row r="95" spans="2:8" ht="15" x14ac:dyDescent="0.25">
      <c r="B95" s="9">
        <v>42091</v>
      </c>
      <c r="C95" s="29">
        <v>0</v>
      </c>
      <c r="D95" s="29"/>
      <c r="E95" s="29">
        <f t="shared" si="6"/>
        <v>0</v>
      </c>
      <c r="F95" s="29"/>
      <c r="G95" s="29">
        <f t="shared" si="5"/>
        <v>0</v>
      </c>
      <c r="H95" s="31">
        <f t="shared" si="7"/>
        <v>5390</v>
      </c>
    </row>
    <row r="96" spans="2:8" ht="15" x14ac:dyDescent="0.25">
      <c r="B96" s="9">
        <v>42092</v>
      </c>
      <c r="C96" s="29">
        <v>0</v>
      </c>
      <c r="D96" s="29"/>
      <c r="E96" s="29">
        <f t="shared" si="6"/>
        <v>0</v>
      </c>
      <c r="F96" s="29"/>
      <c r="G96" s="29">
        <f t="shared" si="5"/>
        <v>0</v>
      </c>
      <c r="H96" s="31">
        <f t="shared" si="7"/>
        <v>5390</v>
      </c>
    </row>
    <row r="97" spans="2:8" ht="15" x14ac:dyDescent="0.25">
      <c r="B97" s="9">
        <v>42093</v>
      </c>
      <c r="C97" s="29">
        <v>0</v>
      </c>
      <c r="D97" s="29"/>
      <c r="E97" s="29">
        <f t="shared" si="6"/>
        <v>0</v>
      </c>
      <c r="F97" s="29"/>
      <c r="G97" s="29">
        <f t="shared" si="5"/>
        <v>0</v>
      </c>
      <c r="H97" s="31">
        <f t="shared" si="7"/>
        <v>5390</v>
      </c>
    </row>
    <row r="98" spans="2:8" ht="15" x14ac:dyDescent="0.25">
      <c r="B98" s="9">
        <v>42094</v>
      </c>
      <c r="C98" s="29">
        <v>0</v>
      </c>
      <c r="D98" s="29"/>
      <c r="E98" s="29">
        <f t="shared" si="6"/>
        <v>0</v>
      </c>
      <c r="F98" s="29"/>
      <c r="G98" s="29">
        <f t="shared" si="5"/>
        <v>0</v>
      </c>
      <c r="H98" s="31">
        <f t="shared" si="7"/>
        <v>5390</v>
      </c>
    </row>
    <row r="99" spans="2:8" ht="15" x14ac:dyDescent="0.25">
      <c r="B99" s="9">
        <v>42095</v>
      </c>
      <c r="C99" s="29">
        <v>0</v>
      </c>
      <c r="D99" s="29"/>
      <c r="E99" s="29">
        <f t="shared" si="6"/>
        <v>0</v>
      </c>
      <c r="F99" s="29"/>
      <c r="G99" s="29">
        <f t="shared" si="5"/>
        <v>0</v>
      </c>
      <c r="H99" s="31">
        <f t="shared" si="7"/>
        <v>5390</v>
      </c>
    </row>
    <row r="100" spans="2:8" ht="15" x14ac:dyDescent="0.25">
      <c r="B100" s="9">
        <v>42096</v>
      </c>
      <c r="C100" s="29">
        <v>0</v>
      </c>
      <c r="D100" s="29"/>
      <c r="E100" s="29">
        <f t="shared" si="6"/>
        <v>0</v>
      </c>
      <c r="F100" s="29"/>
      <c r="G100" s="29">
        <f t="shared" si="5"/>
        <v>0</v>
      </c>
      <c r="H100" s="31">
        <f t="shared" si="7"/>
        <v>5390</v>
      </c>
    </row>
    <row r="101" spans="2:8" ht="15" x14ac:dyDescent="0.25">
      <c r="B101" s="9">
        <v>42097</v>
      </c>
      <c r="C101" s="29">
        <v>0</v>
      </c>
      <c r="D101" s="29"/>
      <c r="E101" s="29">
        <f t="shared" si="6"/>
        <v>0</v>
      </c>
      <c r="F101" s="29"/>
      <c r="G101" s="29">
        <f t="shared" si="5"/>
        <v>0</v>
      </c>
      <c r="H101" s="31">
        <f t="shared" si="7"/>
        <v>5390</v>
      </c>
    </row>
    <row r="102" spans="2:8" ht="15" x14ac:dyDescent="0.25">
      <c r="B102" s="9">
        <v>42098</v>
      </c>
      <c r="C102" s="29">
        <v>0</v>
      </c>
      <c r="D102" s="29"/>
      <c r="E102" s="29">
        <f t="shared" si="6"/>
        <v>0</v>
      </c>
      <c r="F102" s="29"/>
      <c r="G102" s="29">
        <f t="shared" si="5"/>
        <v>0</v>
      </c>
      <c r="H102" s="31">
        <f t="shared" si="7"/>
        <v>5390</v>
      </c>
    </row>
    <row r="103" spans="2:8" ht="15" x14ac:dyDescent="0.25">
      <c r="B103" s="9">
        <v>42099</v>
      </c>
      <c r="C103" s="29">
        <v>0</v>
      </c>
      <c r="D103" s="29"/>
      <c r="E103" s="29">
        <f t="shared" si="6"/>
        <v>0</v>
      </c>
      <c r="F103" s="29"/>
      <c r="G103" s="29">
        <f t="shared" si="5"/>
        <v>0</v>
      </c>
      <c r="H103" s="31">
        <f t="shared" si="7"/>
        <v>5390</v>
      </c>
    </row>
    <row r="104" spans="2:8" ht="15" x14ac:dyDescent="0.25">
      <c r="B104" s="9">
        <v>42100</v>
      </c>
      <c r="C104" s="29">
        <v>0</v>
      </c>
      <c r="D104" s="29"/>
      <c r="E104" s="29">
        <f t="shared" si="6"/>
        <v>0</v>
      </c>
      <c r="F104" s="29"/>
      <c r="G104" s="29">
        <f t="shared" si="5"/>
        <v>0</v>
      </c>
      <c r="H104" s="31">
        <f t="shared" si="7"/>
        <v>5390</v>
      </c>
    </row>
    <row r="105" spans="2:8" ht="15" x14ac:dyDescent="0.25">
      <c r="B105" s="9">
        <v>42101</v>
      </c>
      <c r="C105" s="29">
        <v>0</v>
      </c>
      <c r="D105" s="29"/>
      <c r="E105" s="29">
        <f t="shared" si="6"/>
        <v>0</v>
      </c>
      <c r="F105" s="29"/>
      <c r="G105" s="29">
        <f t="shared" ref="G105:G136" si="8">+E105+F105</f>
        <v>0</v>
      </c>
      <c r="H105" s="31">
        <f t="shared" si="7"/>
        <v>5390</v>
      </c>
    </row>
    <row r="106" spans="2:8" ht="15" x14ac:dyDescent="0.25">
      <c r="B106" s="9">
        <v>42102</v>
      </c>
      <c r="C106" s="29">
        <v>0</v>
      </c>
      <c r="D106" s="29"/>
      <c r="E106" s="29">
        <f t="shared" si="6"/>
        <v>0</v>
      </c>
      <c r="F106" s="29"/>
      <c r="G106" s="29">
        <f t="shared" si="8"/>
        <v>0</v>
      </c>
      <c r="H106" s="31">
        <f t="shared" ref="H106:H137" si="9">+G106+H105</f>
        <v>5390</v>
      </c>
    </row>
    <row r="107" spans="2:8" ht="15" x14ac:dyDescent="0.25">
      <c r="B107" s="9">
        <v>42103</v>
      </c>
      <c r="C107" s="29">
        <v>0</v>
      </c>
      <c r="D107" s="29"/>
      <c r="E107" s="29">
        <f t="shared" si="6"/>
        <v>0</v>
      </c>
      <c r="F107" s="29"/>
      <c r="G107" s="29">
        <f t="shared" si="8"/>
        <v>0</v>
      </c>
      <c r="H107" s="31">
        <f t="shared" si="9"/>
        <v>5390</v>
      </c>
    </row>
    <row r="108" spans="2:8" ht="15" x14ac:dyDescent="0.25">
      <c r="B108" s="9">
        <v>42104</v>
      </c>
      <c r="C108" s="29">
        <v>0</v>
      </c>
      <c r="D108" s="29"/>
      <c r="E108" s="29">
        <f t="shared" si="6"/>
        <v>0</v>
      </c>
      <c r="F108" s="29"/>
      <c r="G108" s="29">
        <f t="shared" si="8"/>
        <v>0</v>
      </c>
      <c r="H108" s="31">
        <f t="shared" si="9"/>
        <v>5390</v>
      </c>
    </row>
    <row r="109" spans="2:8" ht="15" x14ac:dyDescent="0.25">
      <c r="B109" s="9">
        <v>42105</v>
      </c>
      <c r="C109" s="29">
        <v>0</v>
      </c>
      <c r="D109" s="29"/>
      <c r="E109" s="29">
        <f t="shared" si="6"/>
        <v>0</v>
      </c>
      <c r="F109" s="29"/>
      <c r="G109" s="29">
        <f t="shared" si="8"/>
        <v>0</v>
      </c>
      <c r="H109" s="31">
        <f t="shared" si="9"/>
        <v>5390</v>
      </c>
    </row>
    <row r="110" spans="2:8" ht="15" x14ac:dyDescent="0.25">
      <c r="B110" s="9">
        <v>42106</v>
      </c>
      <c r="C110" s="29">
        <v>0</v>
      </c>
      <c r="D110" s="29"/>
      <c r="E110" s="29">
        <f t="shared" si="6"/>
        <v>0</v>
      </c>
      <c r="F110" s="29"/>
      <c r="G110" s="29">
        <f t="shared" si="8"/>
        <v>0</v>
      </c>
      <c r="H110" s="31">
        <f t="shared" si="9"/>
        <v>5390</v>
      </c>
    </row>
    <row r="111" spans="2:8" ht="15" x14ac:dyDescent="0.25">
      <c r="B111" s="9">
        <v>42107</v>
      </c>
      <c r="C111" s="29">
        <v>0</v>
      </c>
      <c r="D111" s="29"/>
      <c r="E111" s="29">
        <f t="shared" si="6"/>
        <v>0</v>
      </c>
      <c r="F111" s="29"/>
      <c r="G111" s="29">
        <f t="shared" si="8"/>
        <v>0</v>
      </c>
      <c r="H111" s="31">
        <f t="shared" si="9"/>
        <v>5390</v>
      </c>
    </row>
    <row r="112" spans="2:8" ht="15" x14ac:dyDescent="0.25">
      <c r="B112" s="9">
        <v>42108</v>
      </c>
      <c r="C112" s="29">
        <v>0</v>
      </c>
      <c r="D112" s="29"/>
      <c r="E112" s="29">
        <f t="shared" si="6"/>
        <v>0</v>
      </c>
      <c r="F112" s="29"/>
      <c r="G112" s="29">
        <f t="shared" si="8"/>
        <v>0</v>
      </c>
      <c r="H112" s="31">
        <f t="shared" si="9"/>
        <v>5390</v>
      </c>
    </row>
    <row r="113" spans="2:8" ht="15" x14ac:dyDescent="0.25">
      <c r="B113" s="9">
        <v>42109</v>
      </c>
      <c r="C113" s="29">
        <v>0</v>
      </c>
      <c r="D113" s="29"/>
      <c r="E113" s="29">
        <f t="shared" si="6"/>
        <v>0</v>
      </c>
      <c r="F113" s="29"/>
      <c r="G113" s="29">
        <f t="shared" si="8"/>
        <v>0</v>
      </c>
      <c r="H113" s="31">
        <f t="shared" si="9"/>
        <v>5390</v>
      </c>
    </row>
    <row r="114" spans="2:8" ht="15" x14ac:dyDescent="0.25">
      <c r="B114" s="9">
        <v>42110</v>
      </c>
      <c r="C114" s="29">
        <v>0</v>
      </c>
      <c r="D114" s="29"/>
      <c r="E114" s="29">
        <f t="shared" si="6"/>
        <v>0</v>
      </c>
      <c r="F114" s="29"/>
      <c r="G114" s="29">
        <f t="shared" si="8"/>
        <v>0</v>
      </c>
      <c r="H114" s="31">
        <f t="shared" si="9"/>
        <v>5390</v>
      </c>
    </row>
    <row r="115" spans="2:8" x14ac:dyDescent="0.3">
      <c r="B115" s="9">
        <v>42111</v>
      </c>
      <c r="C115" s="29">
        <v>0</v>
      </c>
      <c r="D115" s="29"/>
      <c r="E115" s="29">
        <f t="shared" si="6"/>
        <v>0</v>
      </c>
      <c r="F115" s="29"/>
      <c r="G115" s="29">
        <f t="shared" si="8"/>
        <v>0</v>
      </c>
      <c r="H115" s="31">
        <f t="shared" si="9"/>
        <v>5390</v>
      </c>
    </row>
    <row r="116" spans="2:8" x14ac:dyDescent="0.3">
      <c r="B116" s="9">
        <v>42112</v>
      </c>
      <c r="C116" s="29">
        <v>0</v>
      </c>
      <c r="D116" s="29"/>
      <c r="E116" s="29">
        <f t="shared" si="6"/>
        <v>0</v>
      </c>
      <c r="F116" s="29"/>
      <c r="G116" s="29">
        <f t="shared" si="8"/>
        <v>0</v>
      </c>
      <c r="H116" s="31">
        <f t="shared" si="9"/>
        <v>5390</v>
      </c>
    </row>
    <row r="117" spans="2:8" x14ac:dyDescent="0.3">
      <c r="B117" s="9">
        <v>42113</v>
      </c>
      <c r="C117" s="29">
        <v>0</v>
      </c>
      <c r="D117" s="29"/>
      <c r="E117" s="29">
        <f t="shared" si="6"/>
        <v>0</v>
      </c>
      <c r="F117" s="29"/>
      <c r="G117" s="29">
        <f t="shared" si="8"/>
        <v>0</v>
      </c>
      <c r="H117" s="31">
        <f t="shared" si="9"/>
        <v>5390</v>
      </c>
    </row>
    <row r="118" spans="2:8" x14ac:dyDescent="0.3">
      <c r="B118" s="9">
        <v>42114</v>
      </c>
      <c r="C118" s="29">
        <v>0</v>
      </c>
      <c r="D118" s="29"/>
      <c r="E118" s="29">
        <f t="shared" si="6"/>
        <v>0</v>
      </c>
      <c r="F118" s="29"/>
      <c r="G118" s="29">
        <f t="shared" si="8"/>
        <v>0</v>
      </c>
      <c r="H118" s="31">
        <f t="shared" si="9"/>
        <v>5390</v>
      </c>
    </row>
    <row r="119" spans="2:8" x14ac:dyDescent="0.3">
      <c r="B119" s="9">
        <v>42115</v>
      </c>
      <c r="C119" s="29">
        <v>1</v>
      </c>
      <c r="D119" s="29"/>
      <c r="E119" s="29">
        <f t="shared" si="6"/>
        <v>70</v>
      </c>
      <c r="F119" s="29"/>
      <c r="G119" s="29">
        <f t="shared" si="8"/>
        <v>70</v>
      </c>
      <c r="H119" s="31">
        <f t="shared" si="9"/>
        <v>5460</v>
      </c>
    </row>
    <row r="120" spans="2:8" x14ac:dyDescent="0.3">
      <c r="B120" s="9">
        <v>42116</v>
      </c>
      <c r="C120" s="29">
        <v>6</v>
      </c>
      <c r="D120" s="29"/>
      <c r="E120" s="29">
        <f t="shared" si="6"/>
        <v>420</v>
      </c>
      <c r="F120" s="29"/>
      <c r="G120" s="29">
        <f t="shared" si="8"/>
        <v>420</v>
      </c>
      <c r="H120" s="31">
        <f t="shared" si="9"/>
        <v>5880</v>
      </c>
    </row>
    <row r="121" spans="2:8" x14ac:dyDescent="0.3">
      <c r="B121" s="9">
        <v>42117</v>
      </c>
      <c r="C121" s="29">
        <v>5</v>
      </c>
      <c r="D121" s="29"/>
      <c r="E121" s="29">
        <f t="shared" si="6"/>
        <v>350</v>
      </c>
      <c r="F121" s="29"/>
      <c r="G121" s="29">
        <f t="shared" si="8"/>
        <v>350</v>
      </c>
      <c r="H121" s="31">
        <f t="shared" si="9"/>
        <v>6230</v>
      </c>
    </row>
    <row r="122" spans="2:8" x14ac:dyDescent="0.3">
      <c r="B122" s="9">
        <v>42118</v>
      </c>
      <c r="C122" s="29">
        <v>3</v>
      </c>
      <c r="D122" s="29"/>
      <c r="E122" s="29">
        <f t="shared" si="6"/>
        <v>210</v>
      </c>
      <c r="F122" s="29"/>
      <c r="G122" s="29">
        <f t="shared" si="8"/>
        <v>210</v>
      </c>
      <c r="H122" s="31">
        <f t="shared" si="9"/>
        <v>6440</v>
      </c>
    </row>
    <row r="123" spans="2:8" x14ac:dyDescent="0.3">
      <c r="B123" s="9">
        <v>42119</v>
      </c>
      <c r="C123" s="29">
        <v>3</v>
      </c>
      <c r="D123" s="29"/>
      <c r="E123" s="29">
        <f t="shared" si="6"/>
        <v>210</v>
      </c>
      <c r="F123" s="29"/>
      <c r="G123" s="29">
        <f t="shared" si="8"/>
        <v>210</v>
      </c>
      <c r="H123" s="31">
        <f t="shared" si="9"/>
        <v>6650</v>
      </c>
    </row>
    <row r="124" spans="2:8" x14ac:dyDescent="0.3">
      <c r="B124" s="9">
        <v>42120</v>
      </c>
      <c r="C124" s="29">
        <v>4</v>
      </c>
      <c r="D124" s="29"/>
      <c r="E124" s="29">
        <f t="shared" si="6"/>
        <v>280</v>
      </c>
      <c r="F124" s="29"/>
      <c r="G124" s="29">
        <f t="shared" si="8"/>
        <v>280</v>
      </c>
      <c r="H124" s="31">
        <f t="shared" si="9"/>
        <v>6930</v>
      </c>
    </row>
    <row r="125" spans="2:8" x14ac:dyDescent="0.3">
      <c r="B125" s="9">
        <v>42121</v>
      </c>
      <c r="C125" s="29">
        <v>6</v>
      </c>
      <c r="D125" s="29"/>
      <c r="E125" s="29">
        <f t="shared" si="6"/>
        <v>420</v>
      </c>
      <c r="F125" s="29"/>
      <c r="G125" s="29">
        <f t="shared" si="8"/>
        <v>420</v>
      </c>
      <c r="H125" s="31">
        <f t="shared" si="9"/>
        <v>7350</v>
      </c>
    </row>
    <row r="126" spans="2:8" x14ac:dyDescent="0.3">
      <c r="B126" s="9">
        <v>42122</v>
      </c>
      <c r="C126" s="29">
        <v>3</v>
      </c>
      <c r="D126" s="29"/>
      <c r="E126" s="29">
        <f t="shared" si="6"/>
        <v>210</v>
      </c>
      <c r="F126" s="29"/>
      <c r="G126" s="29">
        <f t="shared" si="8"/>
        <v>210</v>
      </c>
      <c r="H126" s="31">
        <f t="shared" si="9"/>
        <v>7560</v>
      </c>
    </row>
    <row r="127" spans="2:8" x14ac:dyDescent="0.3">
      <c r="B127" s="9">
        <v>42123</v>
      </c>
      <c r="C127" s="29">
        <v>0</v>
      </c>
      <c r="D127" s="29"/>
      <c r="E127" s="29">
        <f t="shared" si="6"/>
        <v>0</v>
      </c>
      <c r="F127" s="29"/>
      <c r="G127" s="29">
        <f t="shared" si="8"/>
        <v>0</v>
      </c>
      <c r="H127" s="31">
        <f t="shared" si="9"/>
        <v>7560</v>
      </c>
    </row>
    <row r="128" spans="2:8" x14ac:dyDescent="0.3">
      <c r="B128" s="9">
        <v>42124</v>
      </c>
      <c r="C128" s="29">
        <v>0</v>
      </c>
      <c r="D128" s="29"/>
      <c r="E128" s="29">
        <f t="shared" si="6"/>
        <v>0</v>
      </c>
      <c r="F128" s="29"/>
      <c r="G128" s="29">
        <f t="shared" si="8"/>
        <v>0</v>
      </c>
      <c r="H128" s="31">
        <f t="shared" si="9"/>
        <v>7560</v>
      </c>
    </row>
    <row r="129" spans="2:8" x14ac:dyDescent="0.3">
      <c r="B129" s="9">
        <v>42125</v>
      </c>
      <c r="C129" s="29">
        <v>0</v>
      </c>
      <c r="D129" s="29"/>
      <c r="E129" s="29">
        <f t="shared" si="6"/>
        <v>0</v>
      </c>
      <c r="F129" s="29"/>
      <c r="G129" s="29">
        <f t="shared" si="8"/>
        <v>0</v>
      </c>
      <c r="H129" s="31">
        <f t="shared" si="9"/>
        <v>7560</v>
      </c>
    </row>
    <row r="130" spans="2:8" x14ac:dyDescent="0.3">
      <c r="B130" s="9">
        <v>42126</v>
      </c>
      <c r="C130" s="29">
        <v>0</v>
      </c>
      <c r="D130" s="29"/>
      <c r="E130" s="29">
        <f t="shared" si="6"/>
        <v>0</v>
      </c>
      <c r="F130" s="29"/>
      <c r="G130" s="29">
        <f t="shared" si="8"/>
        <v>0</v>
      </c>
      <c r="H130" s="31">
        <f t="shared" si="9"/>
        <v>7560</v>
      </c>
    </row>
    <row r="131" spans="2:8" x14ac:dyDescent="0.3">
      <c r="B131" s="9">
        <v>42127</v>
      </c>
      <c r="C131" s="29">
        <v>0</v>
      </c>
      <c r="D131" s="29"/>
      <c r="E131" s="29">
        <f t="shared" si="6"/>
        <v>0</v>
      </c>
      <c r="F131" s="29"/>
      <c r="G131" s="29">
        <f t="shared" si="8"/>
        <v>0</v>
      </c>
      <c r="H131" s="31">
        <f t="shared" si="9"/>
        <v>7560</v>
      </c>
    </row>
    <row r="132" spans="2:8" x14ac:dyDescent="0.3">
      <c r="B132" s="9">
        <v>42128</v>
      </c>
      <c r="C132" s="29">
        <v>0</v>
      </c>
      <c r="D132" s="29"/>
      <c r="E132" s="29">
        <f t="shared" si="6"/>
        <v>0</v>
      </c>
      <c r="F132" s="29"/>
      <c r="G132" s="29">
        <f t="shared" si="8"/>
        <v>0</v>
      </c>
      <c r="H132" s="31">
        <f t="shared" si="9"/>
        <v>7560</v>
      </c>
    </row>
    <row r="133" spans="2:8" x14ac:dyDescent="0.3">
      <c r="B133" s="9">
        <v>42129</v>
      </c>
      <c r="C133" s="29">
        <v>0</v>
      </c>
      <c r="D133" s="29"/>
      <c r="E133" s="29">
        <f t="shared" si="6"/>
        <v>0</v>
      </c>
      <c r="F133" s="29"/>
      <c r="G133" s="29">
        <f t="shared" si="8"/>
        <v>0</v>
      </c>
      <c r="H133" s="31">
        <f t="shared" si="9"/>
        <v>7560</v>
      </c>
    </row>
    <row r="134" spans="2:8" x14ac:dyDescent="0.3">
      <c r="B134" s="9">
        <v>42130</v>
      </c>
      <c r="C134" s="29">
        <v>1</v>
      </c>
      <c r="D134" s="29"/>
      <c r="E134" s="29">
        <f t="shared" si="6"/>
        <v>70</v>
      </c>
      <c r="F134" s="29"/>
      <c r="G134" s="29">
        <f t="shared" si="8"/>
        <v>70</v>
      </c>
      <c r="H134" s="31">
        <f t="shared" si="9"/>
        <v>7630</v>
      </c>
    </row>
    <row r="135" spans="2:8" x14ac:dyDescent="0.3">
      <c r="B135" s="9">
        <v>42131</v>
      </c>
      <c r="C135" s="29">
        <v>1</v>
      </c>
      <c r="D135" s="29"/>
      <c r="E135" s="29">
        <f t="shared" si="6"/>
        <v>70</v>
      </c>
      <c r="F135" s="29"/>
      <c r="G135" s="29">
        <f t="shared" si="8"/>
        <v>70</v>
      </c>
      <c r="H135" s="31">
        <f t="shared" si="9"/>
        <v>7700</v>
      </c>
    </row>
    <row r="136" spans="2:8" x14ac:dyDescent="0.3">
      <c r="B136" s="9">
        <v>42132</v>
      </c>
      <c r="C136" s="29">
        <v>0</v>
      </c>
      <c r="D136" s="28"/>
      <c r="E136" s="29">
        <f t="shared" si="6"/>
        <v>0</v>
      </c>
      <c r="F136" s="30"/>
      <c r="G136" s="29">
        <f t="shared" si="8"/>
        <v>0</v>
      </c>
      <c r="H136" s="31">
        <f t="shared" si="9"/>
        <v>7700</v>
      </c>
    </row>
    <row r="137" spans="2:8" x14ac:dyDescent="0.3">
      <c r="B137" s="9">
        <v>42133</v>
      </c>
      <c r="C137" s="29">
        <v>0</v>
      </c>
      <c r="D137" s="28"/>
      <c r="E137" s="29">
        <f t="shared" si="6"/>
        <v>0</v>
      </c>
      <c r="F137" s="30"/>
      <c r="G137" s="29">
        <f t="shared" ref="G137:G148" si="10">+E137+F137</f>
        <v>0</v>
      </c>
      <c r="H137" s="31">
        <f t="shared" si="9"/>
        <v>7700</v>
      </c>
    </row>
    <row r="138" spans="2:8" x14ac:dyDescent="0.3">
      <c r="B138" s="9">
        <v>42134</v>
      </c>
      <c r="C138" s="29">
        <v>0</v>
      </c>
      <c r="D138" s="28"/>
      <c r="E138" s="29">
        <f t="shared" ref="E138:E159" si="11">$D$4*C138</f>
        <v>0</v>
      </c>
      <c r="F138" s="30"/>
      <c r="G138" s="29">
        <f t="shared" si="10"/>
        <v>0</v>
      </c>
      <c r="H138" s="31">
        <f t="shared" ref="H138:H148" si="12">+G138+H137</f>
        <v>7700</v>
      </c>
    </row>
    <row r="139" spans="2:8" x14ac:dyDescent="0.3">
      <c r="B139" s="9">
        <v>42135</v>
      </c>
      <c r="C139" s="29">
        <v>0</v>
      </c>
      <c r="D139" s="28"/>
      <c r="E139" s="29">
        <f t="shared" si="11"/>
        <v>0</v>
      </c>
      <c r="F139" s="30"/>
      <c r="G139" s="29">
        <f t="shared" si="10"/>
        <v>0</v>
      </c>
      <c r="H139" s="31">
        <f t="shared" si="12"/>
        <v>7700</v>
      </c>
    </row>
    <row r="140" spans="2:8" x14ac:dyDescent="0.3">
      <c r="B140" s="9">
        <v>42136</v>
      </c>
      <c r="C140" s="29">
        <v>0</v>
      </c>
      <c r="D140" s="28"/>
      <c r="E140" s="29">
        <f t="shared" si="11"/>
        <v>0</v>
      </c>
      <c r="F140" s="30"/>
      <c r="G140" s="29">
        <f t="shared" si="10"/>
        <v>0</v>
      </c>
      <c r="H140" s="31">
        <f t="shared" si="12"/>
        <v>7700</v>
      </c>
    </row>
    <row r="141" spans="2:8" x14ac:dyDescent="0.3">
      <c r="B141" s="9">
        <v>42137</v>
      </c>
      <c r="C141" s="29">
        <v>0</v>
      </c>
      <c r="D141" s="28"/>
      <c r="E141" s="29">
        <f t="shared" si="11"/>
        <v>0</v>
      </c>
      <c r="F141" s="30"/>
      <c r="G141" s="29">
        <f t="shared" si="10"/>
        <v>0</v>
      </c>
      <c r="H141" s="31">
        <f t="shared" si="12"/>
        <v>7700</v>
      </c>
    </row>
    <row r="142" spans="2:8" x14ac:dyDescent="0.3">
      <c r="B142" s="9">
        <v>42138</v>
      </c>
      <c r="C142" s="29">
        <v>0</v>
      </c>
      <c r="D142" s="28"/>
      <c r="E142" s="29">
        <f t="shared" si="11"/>
        <v>0</v>
      </c>
      <c r="F142" s="30"/>
      <c r="G142" s="29">
        <f t="shared" si="10"/>
        <v>0</v>
      </c>
      <c r="H142" s="31">
        <f t="shared" si="12"/>
        <v>7700</v>
      </c>
    </row>
    <row r="143" spans="2:8" x14ac:dyDescent="0.3">
      <c r="B143" s="9">
        <v>42139</v>
      </c>
      <c r="C143" s="29">
        <v>0</v>
      </c>
      <c r="D143" s="28"/>
      <c r="E143" s="29">
        <f t="shared" si="11"/>
        <v>0</v>
      </c>
      <c r="F143" s="30"/>
      <c r="G143" s="29">
        <f t="shared" si="10"/>
        <v>0</v>
      </c>
      <c r="H143" s="31">
        <f t="shared" si="12"/>
        <v>7700</v>
      </c>
    </row>
    <row r="144" spans="2:8" x14ac:dyDescent="0.3">
      <c r="B144" s="9">
        <v>42140</v>
      </c>
      <c r="C144" s="29">
        <v>0</v>
      </c>
      <c r="D144" s="28"/>
      <c r="E144" s="29">
        <f t="shared" si="11"/>
        <v>0</v>
      </c>
      <c r="F144" s="30"/>
      <c r="G144" s="29">
        <f t="shared" si="10"/>
        <v>0</v>
      </c>
      <c r="H144" s="31">
        <f t="shared" si="12"/>
        <v>7700</v>
      </c>
    </row>
    <row r="145" spans="2:8" x14ac:dyDescent="0.3">
      <c r="B145" s="9">
        <v>42141</v>
      </c>
      <c r="C145" s="29">
        <v>0</v>
      </c>
      <c r="D145" s="28"/>
      <c r="E145" s="29">
        <f t="shared" si="11"/>
        <v>0</v>
      </c>
      <c r="F145" s="30"/>
      <c r="G145" s="29">
        <f t="shared" si="10"/>
        <v>0</v>
      </c>
      <c r="H145" s="31">
        <f t="shared" si="12"/>
        <v>7700</v>
      </c>
    </row>
    <row r="146" spans="2:8" x14ac:dyDescent="0.3">
      <c r="B146" s="9">
        <v>42142</v>
      </c>
      <c r="C146" s="29">
        <v>0</v>
      </c>
      <c r="D146" s="28"/>
      <c r="E146" s="29">
        <f t="shared" si="11"/>
        <v>0</v>
      </c>
      <c r="F146" s="30"/>
      <c r="G146" s="29">
        <f t="shared" si="10"/>
        <v>0</v>
      </c>
      <c r="H146" s="31">
        <f t="shared" si="12"/>
        <v>7700</v>
      </c>
    </row>
    <row r="147" spans="2:8" x14ac:dyDescent="0.3">
      <c r="B147" s="9">
        <v>42143</v>
      </c>
      <c r="C147" s="29">
        <v>0</v>
      </c>
      <c r="D147" s="28"/>
      <c r="E147" s="29">
        <f t="shared" si="11"/>
        <v>0</v>
      </c>
      <c r="F147" s="30"/>
      <c r="G147" s="29">
        <f t="shared" si="10"/>
        <v>0</v>
      </c>
      <c r="H147" s="31">
        <f t="shared" si="12"/>
        <v>7700</v>
      </c>
    </row>
    <row r="148" spans="2:8" x14ac:dyDescent="0.3">
      <c r="B148" s="9">
        <v>42144</v>
      </c>
      <c r="C148" s="29">
        <v>0</v>
      </c>
      <c r="D148" s="28"/>
      <c r="E148" s="29">
        <f t="shared" si="11"/>
        <v>0</v>
      </c>
      <c r="F148" s="30"/>
      <c r="G148" s="29">
        <f t="shared" si="10"/>
        <v>0</v>
      </c>
      <c r="H148" s="31">
        <f t="shared" si="12"/>
        <v>7700</v>
      </c>
    </row>
    <row r="149" spans="2:8" x14ac:dyDescent="0.3">
      <c r="B149" s="9">
        <v>42145</v>
      </c>
      <c r="C149" s="29">
        <v>0</v>
      </c>
      <c r="D149" s="28"/>
      <c r="E149" s="29">
        <f t="shared" si="11"/>
        <v>0</v>
      </c>
      <c r="F149" s="30"/>
      <c r="G149" s="29">
        <f t="shared" ref="G149:G159" si="13">+E149+F149</f>
        <v>0</v>
      </c>
      <c r="H149" s="31">
        <f t="shared" ref="H149:H159" si="14">+G149+H148</f>
        <v>7700</v>
      </c>
    </row>
    <row r="150" spans="2:8" x14ac:dyDescent="0.3">
      <c r="B150" s="9">
        <v>42146</v>
      </c>
      <c r="C150" s="29">
        <v>0</v>
      </c>
      <c r="D150" s="28"/>
      <c r="E150" s="29">
        <f t="shared" si="11"/>
        <v>0</v>
      </c>
      <c r="F150" s="30"/>
      <c r="G150" s="29">
        <f t="shared" si="13"/>
        <v>0</v>
      </c>
      <c r="H150" s="31">
        <f t="shared" si="14"/>
        <v>7700</v>
      </c>
    </row>
    <row r="151" spans="2:8" x14ac:dyDescent="0.3">
      <c r="B151" s="9">
        <v>42147</v>
      </c>
      <c r="C151" s="29">
        <v>0</v>
      </c>
      <c r="D151" s="28"/>
      <c r="E151" s="29">
        <f t="shared" si="11"/>
        <v>0</v>
      </c>
      <c r="F151" s="30"/>
      <c r="G151" s="29">
        <f t="shared" si="13"/>
        <v>0</v>
      </c>
      <c r="H151" s="31">
        <f t="shared" si="14"/>
        <v>7700</v>
      </c>
    </row>
    <row r="152" spans="2:8" x14ac:dyDescent="0.3">
      <c r="B152" s="9">
        <v>42148</v>
      </c>
      <c r="C152" s="29">
        <v>0</v>
      </c>
      <c r="D152" s="28"/>
      <c r="E152" s="29">
        <f t="shared" si="11"/>
        <v>0</v>
      </c>
      <c r="F152" s="30"/>
      <c r="G152" s="29">
        <f t="shared" si="13"/>
        <v>0</v>
      </c>
      <c r="H152" s="31">
        <f t="shared" si="14"/>
        <v>7700</v>
      </c>
    </row>
    <row r="153" spans="2:8" x14ac:dyDescent="0.3">
      <c r="B153" s="9">
        <v>42149</v>
      </c>
      <c r="C153" s="29">
        <v>0</v>
      </c>
      <c r="D153" s="28"/>
      <c r="E153" s="29">
        <f t="shared" si="11"/>
        <v>0</v>
      </c>
      <c r="F153" s="30"/>
      <c r="G153" s="29">
        <f t="shared" si="13"/>
        <v>0</v>
      </c>
      <c r="H153" s="31">
        <f t="shared" si="14"/>
        <v>7700</v>
      </c>
    </row>
    <row r="154" spans="2:8" x14ac:dyDescent="0.3">
      <c r="B154" s="9">
        <v>42150</v>
      </c>
      <c r="C154" s="29">
        <v>0</v>
      </c>
      <c r="D154" s="28"/>
      <c r="E154" s="29">
        <f t="shared" si="11"/>
        <v>0</v>
      </c>
      <c r="F154" s="30"/>
      <c r="G154" s="29">
        <f t="shared" si="13"/>
        <v>0</v>
      </c>
      <c r="H154" s="31">
        <f t="shared" si="14"/>
        <v>7700</v>
      </c>
    </row>
    <row r="155" spans="2:8" x14ac:dyDescent="0.3">
      <c r="B155" s="9">
        <v>42151</v>
      </c>
      <c r="C155" s="29">
        <v>0</v>
      </c>
      <c r="D155" s="28"/>
      <c r="E155" s="29">
        <f t="shared" si="11"/>
        <v>0</v>
      </c>
      <c r="F155" s="30"/>
      <c r="G155" s="29">
        <f t="shared" si="13"/>
        <v>0</v>
      </c>
      <c r="H155" s="31">
        <f t="shared" si="14"/>
        <v>7700</v>
      </c>
    </row>
    <row r="156" spans="2:8" x14ac:dyDescent="0.3">
      <c r="B156" s="9">
        <v>42152</v>
      </c>
      <c r="C156" s="29">
        <v>0</v>
      </c>
      <c r="D156" s="28"/>
      <c r="E156" s="29">
        <f t="shared" si="11"/>
        <v>0</v>
      </c>
      <c r="F156" s="30"/>
      <c r="G156" s="29">
        <f t="shared" si="13"/>
        <v>0</v>
      </c>
      <c r="H156" s="31">
        <f t="shared" si="14"/>
        <v>7700</v>
      </c>
    </row>
    <row r="157" spans="2:8" x14ac:dyDescent="0.3">
      <c r="B157" s="9">
        <v>42153</v>
      </c>
      <c r="C157" s="29">
        <v>0</v>
      </c>
      <c r="D157" s="28"/>
      <c r="E157" s="29">
        <f t="shared" si="11"/>
        <v>0</v>
      </c>
      <c r="F157" s="30"/>
      <c r="G157" s="29">
        <f t="shared" si="13"/>
        <v>0</v>
      </c>
      <c r="H157" s="31">
        <f t="shared" si="14"/>
        <v>7700</v>
      </c>
    </row>
    <row r="158" spans="2:8" x14ac:dyDescent="0.3">
      <c r="B158" s="9">
        <v>42154</v>
      </c>
      <c r="C158" s="29">
        <v>0</v>
      </c>
      <c r="D158" s="28"/>
      <c r="E158" s="29">
        <f t="shared" si="11"/>
        <v>0</v>
      </c>
      <c r="F158" s="30"/>
      <c r="G158" s="29">
        <f t="shared" si="13"/>
        <v>0</v>
      </c>
      <c r="H158" s="31">
        <f t="shared" si="14"/>
        <v>7700</v>
      </c>
    </row>
    <row r="159" spans="2:8" x14ac:dyDescent="0.3">
      <c r="B159" s="9">
        <v>42155</v>
      </c>
      <c r="C159" s="29">
        <v>0</v>
      </c>
      <c r="D159" s="28"/>
      <c r="E159" s="29">
        <f t="shared" si="11"/>
        <v>0</v>
      </c>
      <c r="F159" s="30"/>
      <c r="G159" s="29">
        <f t="shared" si="13"/>
        <v>0</v>
      </c>
      <c r="H159" s="31">
        <f t="shared" si="14"/>
        <v>7700</v>
      </c>
    </row>
    <row r="160" spans="2:8" x14ac:dyDescent="0.3">
      <c r="B160" s="9">
        <v>42156</v>
      </c>
      <c r="C160" s="29">
        <v>0</v>
      </c>
      <c r="D160" s="28"/>
      <c r="E160" s="29">
        <f t="shared" ref="E160:E216" si="15">$D$4*C160</f>
        <v>0</v>
      </c>
      <c r="F160" s="30"/>
      <c r="G160" s="29">
        <f t="shared" ref="G160:G216" si="16">+E160+F160</f>
        <v>0</v>
      </c>
      <c r="H160" s="31">
        <f t="shared" ref="H160:H216" si="17">+G160+H159</f>
        <v>7700</v>
      </c>
    </row>
    <row r="161" spans="2:8" x14ac:dyDescent="0.3">
      <c r="B161" s="9">
        <v>42157</v>
      </c>
      <c r="C161" s="29">
        <v>0</v>
      </c>
      <c r="D161" s="28"/>
      <c r="E161" s="29">
        <f t="shared" si="15"/>
        <v>0</v>
      </c>
      <c r="F161" s="30"/>
      <c r="G161" s="29">
        <f t="shared" si="16"/>
        <v>0</v>
      </c>
      <c r="H161" s="31">
        <f t="shared" si="17"/>
        <v>7700</v>
      </c>
    </row>
    <row r="162" spans="2:8" x14ac:dyDescent="0.3">
      <c r="B162" s="9">
        <v>42158</v>
      </c>
      <c r="C162" s="29">
        <v>0</v>
      </c>
      <c r="D162" s="28"/>
      <c r="E162" s="29">
        <f t="shared" si="15"/>
        <v>0</v>
      </c>
      <c r="F162" s="30"/>
      <c r="G162" s="29">
        <f t="shared" si="16"/>
        <v>0</v>
      </c>
      <c r="H162" s="31">
        <f t="shared" si="17"/>
        <v>7700</v>
      </c>
    </row>
    <row r="163" spans="2:8" x14ac:dyDescent="0.3">
      <c r="B163" s="9">
        <v>42159</v>
      </c>
      <c r="C163" s="29">
        <v>0</v>
      </c>
      <c r="D163" s="28"/>
      <c r="E163" s="29">
        <f t="shared" si="15"/>
        <v>0</v>
      </c>
      <c r="F163" s="30"/>
      <c r="G163" s="29">
        <f t="shared" si="16"/>
        <v>0</v>
      </c>
      <c r="H163" s="31">
        <f t="shared" si="17"/>
        <v>7700</v>
      </c>
    </row>
    <row r="164" spans="2:8" x14ac:dyDescent="0.3">
      <c r="B164" s="9">
        <v>42160</v>
      </c>
      <c r="C164" s="29">
        <v>0</v>
      </c>
      <c r="D164" s="28"/>
      <c r="E164" s="29">
        <f t="shared" si="15"/>
        <v>0</v>
      </c>
      <c r="F164" s="30"/>
      <c r="G164" s="29">
        <f t="shared" si="16"/>
        <v>0</v>
      </c>
      <c r="H164" s="31">
        <f t="shared" si="17"/>
        <v>7700</v>
      </c>
    </row>
    <row r="165" spans="2:8" x14ac:dyDescent="0.3">
      <c r="B165" s="9">
        <v>42161</v>
      </c>
      <c r="C165" s="29">
        <v>0</v>
      </c>
      <c r="D165" s="28"/>
      <c r="E165" s="29">
        <f t="shared" si="15"/>
        <v>0</v>
      </c>
      <c r="F165" s="30"/>
      <c r="G165" s="29">
        <f t="shared" si="16"/>
        <v>0</v>
      </c>
      <c r="H165" s="31">
        <f t="shared" si="17"/>
        <v>7700</v>
      </c>
    </row>
    <row r="166" spans="2:8" x14ac:dyDescent="0.3">
      <c r="B166" s="9">
        <v>42162</v>
      </c>
      <c r="C166" s="29">
        <v>0</v>
      </c>
      <c r="D166" s="28"/>
      <c r="E166" s="29">
        <f t="shared" si="15"/>
        <v>0</v>
      </c>
      <c r="F166" s="30"/>
      <c r="G166" s="29">
        <f t="shared" si="16"/>
        <v>0</v>
      </c>
      <c r="H166" s="31">
        <f t="shared" si="17"/>
        <v>7700</v>
      </c>
    </row>
    <row r="167" spans="2:8" x14ac:dyDescent="0.3">
      <c r="B167" s="9">
        <v>42163</v>
      </c>
      <c r="C167" s="29">
        <v>0</v>
      </c>
      <c r="D167" s="28"/>
      <c r="E167" s="29">
        <f t="shared" si="15"/>
        <v>0</v>
      </c>
      <c r="F167" s="30"/>
      <c r="G167" s="29">
        <f t="shared" si="16"/>
        <v>0</v>
      </c>
      <c r="H167" s="31">
        <f t="shared" si="17"/>
        <v>7700</v>
      </c>
    </row>
    <row r="168" spans="2:8" x14ac:dyDescent="0.3">
      <c r="B168" s="9">
        <v>42164</v>
      </c>
      <c r="C168" s="29">
        <v>0</v>
      </c>
      <c r="D168" s="28"/>
      <c r="E168" s="29">
        <f t="shared" si="15"/>
        <v>0</v>
      </c>
      <c r="F168" s="30"/>
      <c r="G168" s="29">
        <f t="shared" si="16"/>
        <v>0</v>
      </c>
      <c r="H168" s="31">
        <f t="shared" si="17"/>
        <v>7700</v>
      </c>
    </row>
    <row r="169" spans="2:8" x14ac:dyDescent="0.3">
      <c r="B169" s="9">
        <v>42165</v>
      </c>
      <c r="C169" s="29">
        <v>0</v>
      </c>
      <c r="D169" s="28"/>
      <c r="E169" s="29">
        <f t="shared" si="15"/>
        <v>0</v>
      </c>
      <c r="F169" s="30"/>
      <c r="G169" s="29">
        <f t="shared" si="16"/>
        <v>0</v>
      </c>
      <c r="H169" s="31">
        <f t="shared" si="17"/>
        <v>7700</v>
      </c>
    </row>
    <row r="170" spans="2:8" x14ac:dyDescent="0.3">
      <c r="B170" s="9">
        <v>42166</v>
      </c>
      <c r="C170" s="29">
        <v>0</v>
      </c>
      <c r="D170" s="28"/>
      <c r="E170" s="29">
        <f t="shared" si="15"/>
        <v>0</v>
      </c>
      <c r="F170" s="30"/>
      <c r="G170" s="29">
        <f t="shared" si="16"/>
        <v>0</v>
      </c>
      <c r="H170" s="31">
        <f t="shared" si="17"/>
        <v>7700</v>
      </c>
    </row>
    <row r="171" spans="2:8" x14ac:dyDescent="0.3">
      <c r="B171" s="9">
        <v>42167</v>
      </c>
      <c r="C171" s="29">
        <v>0</v>
      </c>
      <c r="D171" s="28"/>
      <c r="E171" s="29">
        <f t="shared" si="15"/>
        <v>0</v>
      </c>
      <c r="F171" s="30"/>
      <c r="G171" s="29">
        <f t="shared" si="16"/>
        <v>0</v>
      </c>
      <c r="H171" s="31">
        <f t="shared" si="17"/>
        <v>7700</v>
      </c>
    </row>
    <row r="172" spans="2:8" x14ac:dyDescent="0.3">
      <c r="B172" s="9">
        <v>42168</v>
      </c>
      <c r="C172" s="29">
        <v>0</v>
      </c>
      <c r="D172" s="28"/>
      <c r="E172" s="29">
        <f t="shared" si="15"/>
        <v>0</v>
      </c>
      <c r="F172" s="30"/>
      <c r="G172" s="29">
        <f t="shared" si="16"/>
        <v>0</v>
      </c>
      <c r="H172" s="31">
        <f t="shared" si="17"/>
        <v>7700</v>
      </c>
    </row>
    <row r="173" spans="2:8" x14ac:dyDescent="0.3">
      <c r="B173" s="9">
        <v>42169</v>
      </c>
      <c r="C173" s="29">
        <v>0</v>
      </c>
      <c r="D173" s="28"/>
      <c r="E173" s="29">
        <f t="shared" si="15"/>
        <v>0</v>
      </c>
      <c r="F173" s="30"/>
      <c r="G173" s="29">
        <f t="shared" si="16"/>
        <v>0</v>
      </c>
      <c r="H173" s="31">
        <f t="shared" si="17"/>
        <v>7700</v>
      </c>
    </row>
    <row r="174" spans="2:8" x14ac:dyDescent="0.3">
      <c r="B174" s="9">
        <v>42170</v>
      </c>
      <c r="C174" s="29">
        <v>0</v>
      </c>
      <c r="D174" s="28"/>
      <c r="E174" s="29">
        <f t="shared" si="15"/>
        <v>0</v>
      </c>
      <c r="F174" s="30"/>
      <c r="G174" s="29">
        <f t="shared" si="16"/>
        <v>0</v>
      </c>
      <c r="H174" s="31">
        <f t="shared" si="17"/>
        <v>7700</v>
      </c>
    </row>
    <row r="175" spans="2:8" x14ac:dyDescent="0.3">
      <c r="B175" s="9">
        <v>42171</v>
      </c>
      <c r="C175" s="29">
        <v>0</v>
      </c>
      <c r="D175" s="28"/>
      <c r="E175" s="29">
        <f t="shared" si="15"/>
        <v>0</v>
      </c>
      <c r="F175" s="30"/>
      <c r="G175" s="29">
        <f t="shared" si="16"/>
        <v>0</v>
      </c>
      <c r="H175" s="31">
        <f t="shared" si="17"/>
        <v>7700</v>
      </c>
    </row>
    <row r="176" spans="2:8" x14ac:dyDescent="0.3">
      <c r="B176" s="9">
        <v>42172</v>
      </c>
      <c r="C176" s="29">
        <v>0</v>
      </c>
      <c r="D176" s="28"/>
      <c r="E176" s="29">
        <f t="shared" si="15"/>
        <v>0</v>
      </c>
      <c r="F176" s="30"/>
      <c r="G176" s="29">
        <f t="shared" si="16"/>
        <v>0</v>
      </c>
      <c r="H176" s="31">
        <f t="shared" si="17"/>
        <v>7700</v>
      </c>
    </row>
    <row r="177" spans="2:8" x14ac:dyDescent="0.3">
      <c r="B177" s="9">
        <v>42173</v>
      </c>
      <c r="C177" s="29">
        <v>0</v>
      </c>
      <c r="D177" s="28"/>
      <c r="E177" s="29">
        <f t="shared" si="15"/>
        <v>0</v>
      </c>
      <c r="F177" s="30"/>
      <c r="G177" s="29">
        <f t="shared" si="16"/>
        <v>0</v>
      </c>
      <c r="H177" s="31">
        <f t="shared" si="17"/>
        <v>7700</v>
      </c>
    </row>
    <row r="178" spans="2:8" x14ac:dyDescent="0.3">
      <c r="B178" s="9">
        <v>42174</v>
      </c>
      <c r="C178" s="29">
        <v>0</v>
      </c>
      <c r="D178" s="28"/>
      <c r="E178" s="29">
        <f t="shared" si="15"/>
        <v>0</v>
      </c>
      <c r="F178" s="30"/>
      <c r="G178" s="29">
        <f t="shared" si="16"/>
        <v>0</v>
      </c>
      <c r="H178" s="31">
        <f t="shared" si="17"/>
        <v>7700</v>
      </c>
    </row>
    <row r="179" spans="2:8" x14ac:dyDescent="0.3">
      <c r="B179" s="9">
        <v>42175</v>
      </c>
      <c r="C179" s="29">
        <v>0</v>
      </c>
      <c r="D179" s="28"/>
      <c r="E179" s="29">
        <f t="shared" si="15"/>
        <v>0</v>
      </c>
      <c r="F179" s="30"/>
      <c r="G179" s="29">
        <f t="shared" si="16"/>
        <v>0</v>
      </c>
      <c r="H179" s="31">
        <f t="shared" si="17"/>
        <v>7700</v>
      </c>
    </row>
    <row r="180" spans="2:8" x14ac:dyDescent="0.3">
      <c r="B180" s="9">
        <v>42176</v>
      </c>
      <c r="C180" s="29">
        <v>0</v>
      </c>
      <c r="D180" s="28"/>
      <c r="E180" s="29">
        <f t="shared" si="15"/>
        <v>0</v>
      </c>
      <c r="F180" s="30"/>
      <c r="G180" s="29">
        <f t="shared" si="16"/>
        <v>0</v>
      </c>
      <c r="H180" s="31">
        <f t="shared" si="17"/>
        <v>7700</v>
      </c>
    </row>
    <row r="181" spans="2:8" x14ac:dyDescent="0.3">
      <c r="B181" s="9">
        <v>42177</v>
      </c>
      <c r="C181" s="29">
        <v>0</v>
      </c>
      <c r="D181" s="28"/>
      <c r="E181" s="29">
        <f t="shared" si="15"/>
        <v>0</v>
      </c>
      <c r="F181" s="30"/>
      <c r="G181" s="29">
        <f t="shared" si="16"/>
        <v>0</v>
      </c>
      <c r="H181" s="31">
        <f t="shared" si="17"/>
        <v>7700</v>
      </c>
    </row>
    <row r="182" spans="2:8" x14ac:dyDescent="0.3">
      <c r="B182" s="9">
        <v>42178</v>
      </c>
      <c r="C182" s="29">
        <v>0</v>
      </c>
      <c r="D182" s="28"/>
      <c r="E182" s="29">
        <f t="shared" si="15"/>
        <v>0</v>
      </c>
      <c r="F182" s="30"/>
      <c r="G182" s="29">
        <f t="shared" si="16"/>
        <v>0</v>
      </c>
      <c r="H182" s="31">
        <f t="shared" si="17"/>
        <v>7700</v>
      </c>
    </row>
    <row r="183" spans="2:8" x14ac:dyDescent="0.3">
      <c r="B183" s="9">
        <v>42179</v>
      </c>
      <c r="C183" s="29">
        <v>0</v>
      </c>
      <c r="D183" s="28"/>
      <c r="E183" s="29">
        <f t="shared" si="15"/>
        <v>0</v>
      </c>
      <c r="F183" s="30"/>
      <c r="G183" s="29">
        <f t="shared" si="16"/>
        <v>0</v>
      </c>
      <c r="H183" s="31">
        <f t="shared" si="17"/>
        <v>7700</v>
      </c>
    </row>
    <row r="184" spans="2:8" x14ac:dyDescent="0.3">
      <c r="B184" s="9">
        <v>42180</v>
      </c>
      <c r="C184" s="29">
        <v>0</v>
      </c>
      <c r="D184" s="28"/>
      <c r="E184" s="29">
        <f t="shared" si="15"/>
        <v>0</v>
      </c>
      <c r="F184" s="30"/>
      <c r="G184" s="29">
        <f t="shared" si="16"/>
        <v>0</v>
      </c>
      <c r="H184" s="31">
        <f t="shared" si="17"/>
        <v>7700</v>
      </c>
    </row>
    <row r="185" spans="2:8" x14ac:dyDescent="0.3">
      <c r="B185" s="9">
        <v>42181</v>
      </c>
      <c r="C185" s="29">
        <v>0</v>
      </c>
      <c r="D185" s="28"/>
      <c r="E185" s="29">
        <f t="shared" si="15"/>
        <v>0</v>
      </c>
      <c r="F185" s="30"/>
      <c r="G185" s="29">
        <f t="shared" si="16"/>
        <v>0</v>
      </c>
      <c r="H185" s="31">
        <f t="shared" si="17"/>
        <v>7700</v>
      </c>
    </row>
    <row r="186" spans="2:8" x14ac:dyDescent="0.3">
      <c r="B186" s="9">
        <v>42182</v>
      </c>
      <c r="C186" s="29">
        <v>0</v>
      </c>
      <c r="D186" s="28"/>
      <c r="E186" s="29">
        <f t="shared" si="15"/>
        <v>0</v>
      </c>
      <c r="F186" s="30"/>
      <c r="G186" s="29">
        <f t="shared" si="16"/>
        <v>0</v>
      </c>
      <c r="H186" s="31">
        <f t="shared" si="17"/>
        <v>7700</v>
      </c>
    </row>
    <row r="187" spans="2:8" x14ac:dyDescent="0.3">
      <c r="B187" s="9">
        <v>42183</v>
      </c>
      <c r="C187" s="29">
        <v>3</v>
      </c>
      <c r="D187" s="28"/>
      <c r="E187" s="29">
        <f t="shared" si="15"/>
        <v>210</v>
      </c>
      <c r="F187" s="30"/>
      <c r="G187" s="29">
        <f t="shared" si="16"/>
        <v>210</v>
      </c>
      <c r="H187" s="31">
        <f t="shared" si="17"/>
        <v>7910</v>
      </c>
    </row>
    <row r="188" spans="2:8" x14ac:dyDescent="0.3">
      <c r="B188" s="9">
        <v>42184</v>
      </c>
      <c r="C188" s="29">
        <v>1</v>
      </c>
      <c r="D188" s="28"/>
      <c r="E188" s="29">
        <f t="shared" si="15"/>
        <v>70</v>
      </c>
      <c r="F188" s="30"/>
      <c r="G188" s="29">
        <f t="shared" si="16"/>
        <v>70</v>
      </c>
      <c r="H188" s="31">
        <f t="shared" si="17"/>
        <v>7980</v>
      </c>
    </row>
    <row r="189" spans="2:8" x14ac:dyDescent="0.3">
      <c r="B189" s="9">
        <v>42185</v>
      </c>
      <c r="C189" s="29">
        <v>0</v>
      </c>
      <c r="D189" s="28"/>
      <c r="E189" s="29">
        <f t="shared" si="15"/>
        <v>0</v>
      </c>
      <c r="F189" s="30"/>
      <c r="G189" s="29">
        <f t="shared" si="16"/>
        <v>0</v>
      </c>
      <c r="H189" s="31">
        <f t="shared" si="17"/>
        <v>7980</v>
      </c>
    </row>
    <row r="190" spans="2:8" x14ac:dyDescent="0.3">
      <c r="B190" s="9">
        <v>42186</v>
      </c>
      <c r="C190" s="29">
        <v>0</v>
      </c>
      <c r="D190" s="28"/>
      <c r="E190" s="29">
        <f t="shared" si="15"/>
        <v>0</v>
      </c>
      <c r="F190" s="30"/>
      <c r="G190" s="29">
        <f t="shared" si="16"/>
        <v>0</v>
      </c>
      <c r="H190" s="31">
        <f t="shared" si="17"/>
        <v>7980</v>
      </c>
    </row>
    <row r="191" spans="2:8" x14ac:dyDescent="0.3">
      <c r="B191" s="9">
        <v>42187</v>
      </c>
      <c r="C191" s="29">
        <v>5</v>
      </c>
      <c r="D191" s="28"/>
      <c r="E191" s="29">
        <f t="shared" si="15"/>
        <v>350</v>
      </c>
      <c r="F191" s="30"/>
      <c r="G191" s="29">
        <f t="shared" si="16"/>
        <v>350</v>
      </c>
      <c r="H191" s="31">
        <f t="shared" si="17"/>
        <v>8330</v>
      </c>
    </row>
    <row r="192" spans="2:8" x14ac:dyDescent="0.3">
      <c r="B192" s="9">
        <v>42188</v>
      </c>
      <c r="C192" s="29">
        <v>6</v>
      </c>
      <c r="D192" s="28"/>
      <c r="E192" s="29">
        <f t="shared" si="15"/>
        <v>420</v>
      </c>
      <c r="F192" s="30"/>
      <c r="G192" s="29">
        <f t="shared" si="16"/>
        <v>420</v>
      </c>
      <c r="H192" s="31">
        <f t="shared" si="17"/>
        <v>8750</v>
      </c>
    </row>
    <row r="193" spans="2:8" x14ac:dyDescent="0.3">
      <c r="B193" s="9">
        <v>42189</v>
      </c>
      <c r="C193" s="29">
        <v>3</v>
      </c>
      <c r="D193" s="28"/>
      <c r="E193" s="29">
        <f t="shared" si="15"/>
        <v>210</v>
      </c>
      <c r="F193" s="30"/>
      <c r="G193" s="29">
        <f t="shared" si="16"/>
        <v>210</v>
      </c>
      <c r="H193" s="31">
        <f t="shared" si="17"/>
        <v>8960</v>
      </c>
    </row>
    <row r="194" spans="2:8" x14ac:dyDescent="0.3">
      <c r="B194" s="9">
        <v>42190</v>
      </c>
      <c r="C194" s="29">
        <v>0</v>
      </c>
      <c r="D194" s="28"/>
      <c r="E194" s="29">
        <f t="shared" si="15"/>
        <v>0</v>
      </c>
      <c r="F194" s="30"/>
      <c r="G194" s="29">
        <f t="shared" si="16"/>
        <v>0</v>
      </c>
      <c r="H194" s="31">
        <f t="shared" si="17"/>
        <v>8960</v>
      </c>
    </row>
    <row r="195" spans="2:8" x14ac:dyDescent="0.3">
      <c r="B195" s="9">
        <v>42191</v>
      </c>
      <c r="C195" s="29">
        <v>0</v>
      </c>
      <c r="D195" s="29"/>
      <c r="E195" s="29">
        <f t="shared" si="15"/>
        <v>0</v>
      </c>
      <c r="F195" s="29"/>
      <c r="G195" s="29">
        <f t="shared" si="16"/>
        <v>0</v>
      </c>
      <c r="H195" s="31">
        <f t="shared" si="17"/>
        <v>8960</v>
      </c>
    </row>
    <row r="196" spans="2:8" x14ac:dyDescent="0.3">
      <c r="B196" s="9">
        <v>42192</v>
      </c>
      <c r="C196" s="29">
        <v>0</v>
      </c>
      <c r="D196" s="29"/>
      <c r="E196" s="29">
        <f t="shared" si="15"/>
        <v>0</v>
      </c>
      <c r="F196" s="29"/>
      <c r="G196" s="29">
        <f t="shared" si="16"/>
        <v>0</v>
      </c>
      <c r="H196" s="31">
        <f t="shared" si="17"/>
        <v>8960</v>
      </c>
    </row>
    <row r="197" spans="2:8" x14ac:dyDescent="0.3">
      <c r="B197" s="9">
        <v>42193</v>
      </c>
      <c r="C197" s="29">
        <v>0</v>
      </c>
      <c r="D197" s="29"/>
      <c r="E197" s="29">
        <f t="shared" si="15"/>
        <v>0</v>
      </c>
      <c r="F197" s="29"/>
      <c r="G197" s="29">
        <f t="shared" si="16"/>
        <v>0</v>
      </c>
      <c r="H197" s="31">
        <f t="shared" si="17"/>
        <v>8960</v>
      </c>
    </row>
    <row r="198" spans="2:8" x14ac:dyDescent="0.3">
      <c r="B198" s="9">
        <v>42194</v>
      </c>
      <c r="C198" s="29">
        <v>0</v>
      </c>
      <c r="D198" s="29"/>
      <c r="E198" s="29">
        <f t="shared" si="15"/>
        <v>0</v>
      </c>
      <c r="F198" s="29"/>
      <c r="G198" s="29">
        <f t="shared" si="16"/>
        <v>0</v>
      </c>
      <c r="H198" s="31">
        <f t="shared" si="17"/>
        <v>8960</v>
      </c>
    </row>
    <row r="199" spans="2:8" x14ac:dyDescent="0.3">
      <c r="B199" s="9">
        <v>42195</v>
      </c>
      <c r="C199" s="29">
        <v>0</v>
      </c>
      <c r="D199" s="29"/>
      <c r="E199" s="29">
        <f t="shared" si="15"/>
        <v>0</v>
      </c>
      <c r="F199" s="29"/>
      <c r="G199" s="29">
        <f t="shared" si="16"/>
        <v>0</v>
      </c>
      <c r="H199" s="31">
        <f t="shared" si="17"/>
        <v>8960</v>
      </c>
    </row>
    <row r="200" spans="2:8" x14ac:dyDescent="0.3">
      <c r="B200" s="9">
        <v>42196</v>
      </c>
      <c r="C200" s="29">
        <v>0</v>
      </c>
      <c r="D200" s="29"/>
      <c r="E200" s="29">
        <f t="shared" si="15"/>
        <v>0</v>
      </c>
      <c r="F200" s="29"/>
      <c r="G200" s="29">
        <f t="shared" si="16"/>
        <v>0</v>
      </c>
      <c r="H200" s="31">
        <f t="shared" si="17"/>
        <v>8960</v>
      </c>
    </row>
    <row r="201" spans="2:8" x14ac:dyDescent="0.3">
      <c r="B201" s="9">
        <v>42197</v>
      </c>
      <c r="C201" s="29">
        <v>0</v>
      </c>
      <c r="D201" s="29"/>
      <c r="E201" s="29">
        <f t="shared" si="15"/>
        <v>0</v>
      </c>
      <c r="F201" s="29"/>
      <c r="G201" s="29">
        <f t="shared" si="16"/>
        <v>0</v>
      </c>
      <c r="H201" s="31">
        <f t="shared" si="17"/>
        <v>8960</v>
      </c>
    </row>
    <row r="202" spans="2:8" x14ac:dyDescent="0.3">
      <c r="B202" s="9">
        <v>42198</v>
      </c>
      <c r="C202" s="29">
        <v>0</v>
      </c>
      <c r="D202" s="29"/>
      <c r="E202" s="29">
        <f t="shared" si="15"/>
        <v>0</v>
      </c>
      <c r="F202" s="29"/>
      <c r="G202" s="29">
        <f t="shared" si="16"/>
        <v>0</v>
      </c>
      <c r="H202" s="31">
        <f t="shared" si="17"/>
        <v>8960</v>
      </c>
    </row>
    <row r="203" spans="2:8" x14ac:dyDescent="0.3">
      <c r="B203" s="9">
        <v>42199</v>
      </c>
      <c r="C203" s="29">
        <v>1</v>
      </c>
      <c r="D203" s="29"/>
      <c r="E203" s="29">
        <f t="shared" si="15"/>
        <v>70</v>
      </c>
      <c r="F203" s="29"/>
      <c r="G203" s="29">
        <f t="shared" si="16"/>
        <v>70</v>
      </c>
      <c r="H203" s="31">
        <f t="shared" si="17"/>
        <v>9030</v>
      </c>
    </row>
    <row r="204" spans="2:8" x14ac:dyDescent="0.3">
      <c r="B204" s="9">
        <v>42200</v>
      </c>
      <c r="C204" s="29">
        <v>4</v>
      </c>
      <c r="D204" s="29"/>
      <c r="E204" s="29">
        <f t="shared" si="15"/>
        <v>280</v>
      </c>
      <c r="F204" s="29"/>
      <c r="G204" s="29">
        <f t="shared" si="16"/>
        <v>280</v>
      </c>
      <c r="H204" s="31">
        <f t="shared" si="17"/>
        <v>9310</v>
      </c>
    </row>
    <row r="205" spans="2:8" x14ac:dyDescent="0.3">
      <c r="B205" s="9">
        <v>42201</v>
      </c>
      <c r="C205" s="29">
        <v>1</v>
      </c>
      <c r="D205" s="29"/>
      <c r="E205" s="29">
        <f t="shared" si="15"/>
        <v>70</v>
      </c>
      <c r="F205" s="29"/>
      <c r="G205" s="29">
        <f t="shared" si="16"/>
        <v>70</v>
      </c>
      <c r="H205" s="31">
        <f t="shared" si="17"/>
        <v>9380</v>
      </c>
    </row>
    <row r="206" spans="2:8" x14ac:dyDescent="0.3">
      <c r="B206" s="9">
        <v>42202</v>
      </c>
      <c r="C206" s="29">
        <v>0</v>
      </c>
      <c r="D206" s="29"/>
      <c r="E206" s="29">
        <f t="shared" si="15"/>
        <v>0</v>
      </c>
      <c r="F206" s="29"/>
      <c r="G206" s="29">
        <f t="shared" si="16"/>
        <v>0</v>
      </c>
      <c r="H206" s="31">
        <f t="shared" si="17"/>
        <v>9380</v>
      </c>
    </row>
    <row r="207" spans="2:8" x14ac:dyDescent="0.3">
      <c r="B207" s="9">
        <v>42203</v>
      </c>
      <c r="C207" s="29">
        <v>0</v>
      </c>
      <c r="D207" s="29"/>
      <c r="E207" s="29">
        <f t="shared" si="15"/>
        <v>0</v>
      </c>
      <c r="F207" s="29"/>
      <c r="G207" s="29">
        <f t="shared" si="16"/>
        <v>0</v>
      </c>
      <c r="H207" s="31">
        <f t="shared" si="17"/>
        <v>9380</v>
      </c>
    </row>
    <row r="208" spans="2:8" x14ac:dyDescent="0.3">
      <c r="B208" s="9">
        <v>42204</v>
      </c>
      <c r="C208" s="29">
        <v>0</v>
      </c>
      <c r="D208" s="29"/>
      <c r="E208" s="29">
        <f t="shared" si="15"/>
        <v>0</v>
      </c>
      <c r="F208" s="29"/>
      <c r="G208" s="29">
        <f t="shared" si="16"/>
        <v>0</v>
      </c>
      <c r="H208" s="31">
        <f t="shared" si="17"/>
        <v>9380</v>
      </c>
    </row>
    <row r="209" spans="2:8" x14ac:dyDescent="0.3">
      <c r="B209" s="9">
        <v>42205</v>
      </c>
      <c r="C209" s="29">
        <v>0</v>
      </c>
      <c r="D209" s="29"/>
      <c r="E209" s="29">
        <f t="shared" si="15"/>
        <v>0</v>
      </c>
      <c r="F209" s="29"/>
      <c r="G209" s="29">
        <f t="shared" si="16"/>
        <v>0</v>
      </c>
      <c r="H209" s="31">
        <f t="shared" si="17"/>
        <v>9380</v>
      </c>
    </row>
    <row r="210" spans="2:8" x14ac:dyDescent="0.3">
      <c r="B210" s="9">
        <v>42206</v>
      </c>
      <c r="C210" s="29">
        <v>0</v>
      </c>
      <c r="D210" s="29"/>
      <c r="E210" s="29">
        <f t="shared" si="15"/>
        <v>0</v>
      </c>
      <c r="F210" s="29"/>
      <c r="G210" s="29">
        <f t="shared" si="16"/>
        <v>0</v>
      </c>
      <c r="H210" s="31">
        <f t="shared" si="17"/>
        <v>9380</v>
      </c>
    </row>
    <row r="211" spans="2:8" x14ac:dyDescent="0.3">
      <c r="B211" s="9">
        <v>42207</v>
      </c>
      <c r="C211" s="29">
        <v>2</v>
      </c>
      <c r="D211" s="29"/>
      <c r="E211" s="29">
        <f t="shared" si="15"/>
        <v>140</v>
      </c>
      <c r="F211" s="29"/>
      <c r="G211" s="29">
        <f t="shared" si="16"/>
        <v>140</v>
      </c>
      <c r="H211" s="31">
        <f t="shared" si="17"/>
        <v>9520</v>
      </c>
    </row>
    <row r="212" spans="2:8" x14ac:dyDescent="0.3">
      <c r="B212" s="9">
        <v>42208</v>
      </c>
      <c r="C212" s="29">
        <v>0</v>
      </c>
      <c r="D212" s="29"/>
      <c r="E212" s="29">
        <f t="shared" si="15"/>
        <v>0</v>
      </c>
      <c r="F212" s="29"/>
      <c r="G212" s="29">
        <f t="shared" si="16"/>
        <v>0</v>
      </c>
      <c r="H212" s="31">
        <f t="shared" si="17"/>
        <v>9520</v>
      </c>
    </row>
    <row r="213" spans="2:8" x14ac:dyDescent="0.3">
      <c r="B213" s="9">
        <v>42209</v>
      </c>
      <c r="C213" s="29">
        <v>0</v>
      </c>
      <c r="D213" s="29"/>
      <c r="E213" s="29">
        <f t="shared" si="15"/>
        <v>0</v>
      </c>
      <c r="F213" s="29"/>
      <c r="G213" s="29">
        <f t="shared" si="16"/>
        <v>0</v>
      </c>
      <c r="H213" s="31">
        <f t="shared" si="17"/>
        <v>9520</v>
      </c>
    </row>
    <row r="214" spans="2:8" x14ac:dyDescent="0.3">
      <c r="B214" s="9">
        <v>42210</v>
      </c>
      <c r="C214" s="29">
        <v>0</v>
      </c>
      <c r="D214" s="29"/>
      <c r="E214" s="29">
        <f t="shared" si="15"/>
        <v>0</v>
      </c>
      <c r="F214" s="29"/>
      <c r="G214" s="29">
        <f t="shared" si="16"/>
        <v>0</v>
      </c>
      <c r="H214" s="31">
        <f t="shared" si="17"/>
        <v>9520</v>
      </c>
    </row>
    <row r="215" spans="2:8" x14ac:dyDescent="0.3">
      <c r="B215" s="9">
        <v>42211</v>
      </c>
      <c r="C215" s="29">
        <v>0</v>
      </c>
      <c r="D215" s="29"/>
      <c r="E215" s="29">
        <f t="shared" si="15"/>
        <v>0</v>
      </c>
      <c r="F215" s="29"/>
      <c r="G215" s="29">
        <f t="shared" si="16"/>
        <v>0</v>
      </c>
      <c r="H215" s="31">
        <f t="shared" si="17"/>
        <v>9520</v>
      </c>
    </row>
    <row r="216" spans="2:8" x14ac:dyDescent="0.3">
      <c r="B216" s="9">
        <v>42212</v>
      </c>
      <c r="C216" s="29">
        <v>2</v>
      </c>
      <c r="D216" s="29"/>
      <c r="E216" s="29">
        <f t="shared" si="15"/>
        <v>140</v>
      </c>
      <c r="F216" s="29"/>
      <c r="G216" s="29">
        <f t="shared" si="16"/>
        <v>140</v>
      </c>
      <c r="H216" s="31">
        <f t="shared" si="17"/>
        <v>9660</v>
      </c>
    </row>
    <row r="217" spans="2:8" x14ac:dyDescent="0.3">
      <c r="B217" s="9">
        <v>42213</v>
      </c>
      <c r="C217" s="29">
        <v>0</v>
      </c>
      <c r="D217" s="29"/>
      <c r="E217" s="29">
        <f t="shared" ref="E217:E223" si="18">$D$4*C217</f>
        <v>0</v>
      </c>
      <c r="F217" s="29"/>
      <c r="G217" s="29">
        <f t="shared" ref="G217:G223" si="19">+E217+F217</f>
        <v>0</v>
      </c>
      <c r="H217" s="31">
        <f t="shared" ref="H217:H223" si="20">+G217+H216</f>
        <v>9660</v>
      </c>
    </row>
    <row r="218" spans="2:8" x14ac:dyDescent="0.3">
      <c r="B218" s="9">
        <v>42214</v>
      </c>
      <c r="C218" s="29">
        <v>0</v>
      </c>
      <c r="D218" s="29"/>
      <c r="E218" s="29">
        <f t="shared" si="18"/>
        <v>0</v>
      </c>
      <c r="F218" s="29"/>
      <c r="G218" s="29">
        <f t="shared" si="19"/>
        <v>0</v>
      </c>
      <c r="H218" s="31">
        <f t="shared" si="20"/>
        <v>9660</v>
      </c>
    </row>
    <row r="219" spans="2:8" x14ac:dyDescent="0.3">
      <c r="B219" s="9">
        <v>42215</v>
      </c>
      <c r="C219" s="29">
        <v>0</v>
      </c>
      <c r="D219" s="29"/>
      <c r="E219" s="29">
        <f t="shared" si="18"/>
        <v>0</v>
      </c>
      <c r="F219" s="29"/>
      <c r="G219" s="29">
        <f t="shared" si="19"/>
        <v>0</v>
      </c>
      <c r="H219" s="31">
        <f t="shared" si="20"/>
        <v>9660</v>
      </c>
    </row>
    <row r="220" spans="2:8" x14ac:dyDescent="0.3">
      <c r="B220" s="9">
        <v>42216</v>
      </c>
      <c r="C220" s="29">
        <v>0</v>
      </c>
      <c r="D220" s="29"/>
      <c r="E220" s="29">
        <f t="shared" si="18"/>
        <v>0</v>
      </c>
      <c r="F220" s="29"/>
      <c r="G220" s="29">
        <f t="shared" si="19"/>
        <v>0</v>
      </c>
      <c r="H220" s="31">
        <f t="shared" si="20"/>
        <v>9660</v>
      </c>
    </row>
    <row r="221" spans="2:8" x14ac:dyDescent="0.3">
      <c r="B221" s="9">
        <v>42217</v>
      </c>
      <c r="C221" s="29">
        <v>0</v>
      </c>
      <c r="D221" s="29"/>
      <c r="E221" s="29">
        <f t="shared" si="18"/>
        <v>0</v>
      </c>
      <c r="F221" s="29"/>
      <c r="G221" s="29">
        <f t="shared" si="19"/>
        <v>0</v>
      </c>
      <c r="H221" s="31">
        <f t="shared" si="20"/>
        <v>9660</v>
      </c>
    </row>
    <row r="222" spans="2:8" x14ac:dyDescent="0.3">
      <c r="B222" s="9">
        <v>42218</v>
      </c>
      <c r="C222" s="29">
        <v>0</v>
      </c>
      <c r="D222" s="29"/>
      <c r="E222" s="29">
        <f t="shared" si="18"/>
        <v>0</v>
      </c>
      <c r="F222" s="29"/>
      <c r="G222" s="29">
        <f t="shared" si="19"/>
        <v>0</v>
      </c>
      <c r="H222" s="31">
        <f t="shared" si="20"/>
        <v>9660</v>
      </c>
    </row>
    <row r="223" spans="2:8" x14ac:dyDescent="0.3">
      <c r="B223" s="9">
        <v>42219</v>
      </c>
      <c r="C223" s="29">
        <v>0</v>
      </c>
      <c r="D223" s="29"/>
      <c r="E223" s="29">
        <f t="shared" si="18"/>
        <v>0</v>
      </c>
      <c r="F223" s="29"/>
      <c r="G223" s="29">
        <f t="shared" si="19"/>
        <v>0</v>
      </c>
      <c r="H223" s="31">
        <f t="shared" si="20"/>
        <v>9660</v>
      </c>
    </row>
    <row r="224" spans="2:8" x14ac:dyDescent="0.3">
      <c r="B224" s="9">
        <v>42220</v>
      </c>
      <c r="C224" s="29">
        <v>0</v>
      </c>
      <c r="D224" s="29"/>
      <c r="E224" s="29">
        <f t="shared" ref="E224:E236" si="21">$D$4*C224</f>
        <v>0</v>
      </c>
      <c r="F224" s="29"/>
      <c r="G224" s="29">
        <f t="shared" ref="G224:G236" si="22">+E224+F224</f>
        <v>0</v>
      </c>
      <c r="H224" s="31">
        <f t="shared" ref="H224:H235" si="23">+G224+H223</f>
        <v>9660</v>
      </c>
    </row>
    <row r="225" spans="2:8" ht="15" x14ac:dyDescent="0.25">
      <c r="B225" s="9">
        <v>42221</v>
      </c>
      <c r="C225" s="29">
        <v>0</v>
      </c>
      <c r="D225" s="29"/>
      <c r="E225" s="29">
        <f t="shared" si="21"/>
        <v>0</v>
      </c>
      <c r="F225" s="29"/>
      <c r="G225" s="29">
        <f t="shared" si="22"/>
        <v>0</v>
      </c>
      <c r="H225" s="31">
        <f t="shared" si="23"/>
        <v>9660</v>
      </c>
    </row>
    <row r="226" spans="2:8" ht="15" x14ac:dyDescent="0.25">
      <c r="B226" s="9">
        <v>42222</v>
      </c>
      <c r="C226" s="29">
        <v>0</v>
      </c>
      <c r="D226" s="29"/>
      <c r="E226" s="29">
        <f t="shared" si="21"/>
        <v>0</v>
      </c>
      <c r="F226" s="29"/>
      <c r="G226" s="29">
        <f t="shared" si="22"/>
        <v>0</v>
      </c>
      <c r="H226" s="31">
        <f t="shared" si="23"/>
        <v>9660</v>
      </c>
    </row>
    <row r="227" spans="2:8" ht="15" x14ac:dyDescent="0.25">
      <c r="B227" s="9">
        <v>42223</v>
      </c>
      <c r="C227" s="29">
        <v>0</v>
      </c>
      <c r="D227" s="29"/>
      <c r="E227" s="29">
        <f t="shared" si="21"/>
        <v>0</v>
      </c>
      <c r="F227" s="29"/>
      <c r="G227" s="29">
        <f t="shared" si="22"/>
        <v>0</v>
      </c>
      <c r="H227" s="31">
        <f t="shared" si="23"/>
        <v>9660</v>
      </c>
    </row>
    <row r="228" spans="2:8" ht="15" x14ac:dyDescent="0.25">
      <c r="B228" s="9">
        <v>42224</v>
      </c>
      <c r="C228" s="29">
        <v>0</v>
      </c>
      <c r="D228" s="29"/>
      <c r="E228" s="29">
        <f t="shared" si="21"/>
        <v>0</v>
      </c>
      <c r="F228" s="29"/>
      <c r="G228" s="29">
        <f t="shared" si="22"/>
        <v>0</v>
      </c>
      <c r="H228" s="31">
        <f t="shared" si="23"/>
        <v>9660</v>
      </c>
    </row>
    <row r="229" spans="2:8" ht="15" x14ac:dyDescent="0.25">
      <c r="B229" s="9">
        <v>42225</v>
      </c>
      <c r="C229" s="29">
        <v>0</v>
      </c>
      <c r="D229" s="29"/>
      <c r="E229" s="29">
        <f t="shared" si="21"/>
        <v>0</v>
      </c>
      <c r="F229" s="29"/>
      <c r="G229" s="29">
        <f t="shared" si="22"/>
        <v>0</v>
      </c>
      <c r="H229" s="31">
        <f t="shared" si="23"/>
        <v>9660</v>
      </c>
    </row>
    <row r="230" spans="2:8" ht="15" x14ac:dyDescent="0.25">
      <c r="B230" s="9">
        <v>42226</v>
      </c>
      <c r="C230" s="29">
        <v>0</v>
      </c>
      <c r="D230" s="29"/>
      <c r="E230" s="29">
        <f t="shared" si="21"/>
        <v>0</v>
      </c>
      <c r="F230" s="29"/>
      <c r="G230" s="29">
        <f t="shared" si="22"/>
        <v>0</v>
      </c>
      <c r="H230" s="31">
        <f t="shared" si="23"/>
        <v>9660</v>
      </c>
    </row>
    <row r="231" spans="2:8" ht="15" x14ac:dyDescent="0.25">
      <c r="B231" s="9">
        <v>42227</v>
      </c>
      <c r="C231" s="29">
        <v>0</v>
      </c>
      <c r="D231" s="29"/>
      <c r="E231" s="29">
        <f t="shared" si="21"/>
        <v>0</v>
      </c>
      <c r="F231" s="29"/>
      <c r="G231" s="29">
        <f t="shared" si="22"/>
        <v>0</v>
      </c>
      <c r="H231" s="31">
        <f t="shared" si="23"/>
        <v>9660</v>
      </c>
    </row>
    <row r="232" spans="2:8" ht="15" x14ac:dyDescent="0.25">
      <c r="B232" s="9">
        <v>42228</v>
      </c>
      <c r="C232" s="29">
        <v>0</v>
      </c>
      <c r="D232" s="31"/>
      <c r="E232" s="29">
        <f t="shared" si="21"/>
        <v>0</v>
      </c>
      <c r="F232" s="31"/>
      <c r="G232" s="29">
        <f t="shared" si="22"/>
        <v>0</v>
      </c>
      <c r="H232" s="31">
        <f t="shared" si="23"/>
        <v>9660</v>
      </c>
    </row>
    <row r="233" spans="2:8" ht="15" x14ac:dyDescent="0.25">
      <c r="B233" s="9">
        <v>42229</v>
      </c>
      <c r="C233" s="29">
        <v>0</v>
      </c>
      <c r="D233" s="31"/>
      <c r="E233" s="29">
        <f t="shared" si="21"/>
        <v>0</v>
      </c>
      <c r="F233" s="31"/>
      <c r="G233" s="29">
        <f t="shared" si="22"/>
        <v>0</v>
      </c>
      <c r="H233" s="31">
        <f t="shared" si="23"/>
        <v>9660</v>
      </c>
    </row>
    <row r="234" spans="2:8" ht="15" x14ac:dyDescent="0.25">
      <c r="B234" s="9">
        <v>42230</v>
      </c>
      <c r="C234" s="29">
        <v>0</v>
      </c>
      <c r="D234" s="31"/>
      <c r="E234" s="29">
        <f t="shared" si="21"/>
        <v>0</v>
      </c>
      <c r="F234" s="31"/>
      <c r="G234" s="29">
        <f t="shared" si="22"/>
        <v>0</v>
      </c>
      <c r="H234" s="31">
        <f t="shared" si="23"/>
        <v>9660</v>
      </c>
    </row>
    <row r="235" spans="2:8" ht="15" x14ac:dyDescent="0.25">
      <c r="B235" s="9">
        <v>42231</v>
      </c>
      <c r="C235" s="29">
        <v>0</v>
      </c>
      <c r="D235" s="31"/>
      <c r="E235" s="29">
        <f t="shared" si="21"/>
        <v>0</v>
      </c>
      <c r="F235" s="31"/>
      <c r="G235" s="29">
        <f t="shared" si="22"/>
        <v>0</v>
      </c>
      <c r="H235" s="31">
        <f t="shared" si="23"/>
        <v>9660</v>
      </c>
    </row>
    <row r="236" spans="2:8" ht="15" x14ac:dyDescent="0.25">
      <c r="B236" s="9">
        <v>42232</v>
      </c>
      <c r="C236" s="29">
        <v>0</v>
      </c>
      <c r="D236" s="31"/>
      <c r="E236" s="29">
        <f t="shared" si="21"/>
        <v>0</v>
      </c>
      <c r="F236" s="31"/>
      <c r="G236" s="29">
        <f t="shared" si="22"/>
        <v>0</v>
      </c>
      <c r="H236" s="31">
        <f>+G236+H235</f>
        <v>9660</v>
      </c>
    </row>
    <row r="237" spans="2:8" ht="15" x14ac:dyDescent="0.25">
      <c r="B237" s="9">
        <v>42233</v>
      </c>
      <c r="C237" s="29">
        <v>0</v>
      </c>
      <c r="D237" s="31"/>
      <c r="E237" s="29">
        <f t="shared" ref="E237" si="24">$D$4*C237</f>
        <v>0</v>
      </c>
      <c r="F237" s="31"/>
      <c r="G237" s="29">
        <f t="shared" ref="G237" si="25">+E237+F237</f>
        <v>0</v>
      </c>
      <c r="H237" s="31">
        <f>+G237+H236</f>
        <v>9660</v>
      </c>
    </row>
    <row r="238" spans="2:8" ht="15" x14ac:dyDescent="0.25">
      <c r="B238" s="9">
        <v>42234</v>
      </c>
      <c r="C238" s="29">
        <v>0</v>
      </c>
      <c r="D238" s="31"/>
      <c r="E238" s="29">
        <f t="shared" ref="E238:E257" si="26">$D$4*C238</f>
        <v>0</v>
      </c>
      <c r="F238" s="31"/>
      <c r="G238" s="29">
        <f t="shared" ref="G238:G257" si="27">+E238+F238</f>
        <v>0</v>
      </c>
      <c r="H238" s="31">
        <f>+G238+H237</f>
        <v>9660</v>
      </c>
    </row>
    <row r="239" spans="2:8" ht="15" x14ac:dyDescent="0.25">
      <c r="B239" s="9">
        <v>42235</v>
      </c>
      <c r="C239" s="29">
        <v>0</v>
      </c>
      <c r="D239" s="31"/>
      <c r="E239" s="29">
        <f t="shared" si="26"/>
        <v>0</v>
      </c>
      <c r="F239" s="31"/>
      <c r="G239" s="29">
        <f t="shared" si="27"/>
        <v>0</v>
      </c>
      <c r="H239" s="31">
        <f t="shared" ref="H239:H264" si="28">+G239+H238</f>
        <v>9660</v>
      </c>
    </row>
    <row r="240" spans="2:8" ht="15" x14ac:dyDescent="0.25">
      <c r="B240" s="9">
        <v>42236</v>
      </c>
      <c r="C240" s="29">
        <v>0</v>
      </c>
      <c r="D240" s="31"/>
      <c r="E240" s="29">
        <f t="shared" si="26"/>
        <v>0</v>
      </c>
      <c r="F240" s="31"/>
      <c r="G240" s="29">
        <f t="shared" si="27"/>
        <v>0</v>
      </c>
      <c r="H240" s="31">
        <f t="shared" si="28"/>
        <v>9660</v>
      </c>
    </row>
    <row r="241" spans="2:8" ht="15" x14ac:dyDescent="0.25">
      <c r="B241" s="9">
        <v>42237</v>
      </c>
      <c r="C241" s="29">
        <v>1</v>
      </c>
      <c r="D241" s="31"/>
      <c r="E241" s="29">
        <f t="shared" si="26"/>
        <v>70</v>
      </c>
      <c r="F241" s="31"/>
      <c r="G241" s="29">
        <f t="shared" si="27"/>
        <v>70</v>
      </c>
      <c r="H241" s="31">
        <f t="shared" si="28"/>
        <v>9730</v>
      </c>
    </row>
    <row r="242" spans="2:8" ht="15" x14ac:dyDescent="0.25">
      <c r="B242" s="9">
        <v>42238</v>
      </c>
      <c r="C242" s="29">
        <v>0</v>
      </c>
      <c r="D242" s="31"/>
      <c r="E242" s="29">
        <f t="shared" si="26"/>
        <v>0</v>
      </c>
      <c r="F242" s="31"/>
      <c r="G242" s="29">
        <f t="shared" si="27"/>
        <v>0</v>
      </c>
      <c r="H242" s="31">
        <f t="shared" si="28"/>
        <v>9730</v>
      </c>
    </row>
    <row r="243" spans="2:8" ht="15" x14ac:dyDescent="0.25">
      <c r="B243" s="9">
        <v>42239</v>
      </c>
      <c r="C243" s="29">
        <v>0</v>
      </c>
      <c r="D243" s="31"/>
      <c r="E243" s="29">
        <f t="shared" si="26"/>
        <v>0</v>
      </c>
      <c r="F243" s="31"/>
      <c r="G243" s="29">
        <f t="shared" si="27"/>
        <v>0</v>
      </c>
      <c r="H243" s="31">
        <f t="shared" si="28"/>
        <v>9730</v>
      </c>
    </row>
    <row r="244" spans="2:8" ht="15" x14ac:dyDescent="0.25">
      <c r="B244" s="9">
        <v>42240</v>
      </c>
      <c r="C244" s="29">
        <v>0</v>
      </c>
      <c r="D244" s="31"/>
      <c r="E244" s="29">
        <f t="shared" si="26"/>
        <v>0</v>
      </c>
      <c r="F244" s="31"/>
      <c r="G244" s="29">
        <f t="shared" si="27"/>
        <v>0</v>
      </c>
      <c r="H244" s="31">
        <f t="shared" si="28"/>
        <v>9730</v>
      </c>
    </row>
    <row r="245" spans="2:8" ht="15" x14ac:dyDescent="0.25">
      <c r="B245" s="9">
        <v>42241</v>
      </c>
      <c r="C245" s="29">
        <v>0</v>
      </c>
      <c r="D245" s="31"/>
      <c r="E245" s="29">
        <f t="shared" si="26"/>
        <v>0</v>
      </c>
      <c r="F245" s="31"/>
      <c r="G245" s="29">
        <f t="shared" si="27"/>
        <v>0</v>
      </c>
      <c r="H245" s="31">
        <f t="shared" si="28"/>
        <v>9730</v>
      </c>
    </row>
    <row r="246" spans="2:8" ht="15" x14ac:dyDescent="0.25">
      <c r="B246" s="9">
        <v>42242</v>
      </c>
      <c r="C246" s="29">
        <v>0</v>
      </c>
      <c r="D246" s="31"/>
      <c r="E246" s="29">
        <f t="shared" si="26"/>
        <v>0</v>
      </c>
      <c r="F246" s="31"/>
      <c r="G246" s="29">
        <f t="shared" si="27"/>
        <v>0</v>
      </c>
      <c r="H246" s="31">
        <f t="shared" si="28"/>
        <v>9730</v>
      </c>
    </row>
    <row r="247" spans="2:8" ht="15" x14ac:dyDescent="0.25">
      <c r="B247" s="9">
        <v>42243</v>
      </c>
      <c r="C247" s="29">
        <v>0</v>
      </c>
      <c r="D247" s="31"/>
      <c r="E247" s="29">
        <f t="shared" si="26"/>
        <v>0</v>
      </c>
      <c r="F247" s="31"/>
      <c r="G247" s="29">
        <f t="shared" si="27"/>
        <v>0</v>
      </c>
      <c r="H247" s="31">
        <f t="shared" si="28"/>
        <v>9730</v>
      </c>
    </row>
    <row r="248" spans="2:8" ht="15" x14ac:dyDescent="0.25">
      <c r="B248" s="9">
        <v>42244</v>
      </c>
      <c r="C248" s="29">
        <v>0</v>
      </c>
      <c r="D248" s="31"/>
      <c r="E248" s="29">
        <f t="shared" si="26"/>
        <v>0</v>
      </c>
      <c r="F248" s="31"/>
      <c r="G248" s="29">
        <f t="shared" si="27"/>
        <v>0</v>
      </c>
      <c r="H248" s="31">
        <f t="shared" si="28"/>
        <v>9730</v>
      </c>
    </row>
    <row r="249" spans="2:8" ht="15" x14ac:dyDescent="0.25">
      <c r="B249" s="9">
        <v>42245</v>
      </c>
      <c r="C249" s="29">
        <v>0</v>
      </c>
      <c r="D249" s="31"/>
      <c r="E249" s="29">
        <f t="shared" si="26"/>
        <v>0</v>
      </c>
      <c r="F249" s="31"/>
      <c r="G249" s="29">
        <f t="shared" si="27"/>
        <v>0</v>
      </c>
      <c r="H249" s="31">
        <f t="shared" si="28"/>
        <v>9730</v>
      </c>
    </row>
    <row r="250" spans="2:8" ht="15" x14ac:dyDescent="0.25">
      <c r="B250" s="9">
        <v>42246</v>
      </c>
      <c r="C250" s="29">
        <v>0</v>
      </c>
      <c r="D250" s="31"/>
      <c r="E250" s="29">
        <f t="shared" si="26"/>
        <v>0</v>
      </c>
      <c r="F250" s="31"/>
      <c r="G250" s="29">
        <f t="shared" si="27"/>
        <v>0</v>
      </c>
      <c r="H250" s="31">
        <f t="shared" si="28"/>
        <v>9730</v>
      </c>
    </row>
    <row r="251" spans="2:8" ht="15" x14ac:dyDescent="0.25">
      <c r="B251" s="9">
        <v>42247</v>
      </c>
      <c r="C251" s="29">
        <v>0</v>
      </c>
      <c r="D251" s="31"/>
      <c r="E251" s="29">
        <f t="shared" si="26"/>
        <v>0</v>
      </c>
      <c r="F251" s="31"/>
      <c r="G251" s="29">
        <f t="shared" si="27"/>
        <v>0</v>
      </c>
      <c r="H251" s="31">
        <f t="shared" si="28"/>
        <v>9730</v>
      </c>
    </row>
    <row r="252" spans="2:8" ht="15" x14ac:dyDescent="0.25">
      <c r="B252" s="9">
        <v>42248</v>
      </c>
      <c r="C252" s="29">
        <v>0</v>
      </c>
      <c r="D252" s="31"/>
      <c r="E252" s="29">
        <f t="shared" si="26"/>
        <v>0</v>
      </c>
      <c r="F252" s="31"/>
      <c r="G252" s="29">
        <f t="shared" si="27"/>
        <v>0</v>
      </c>
      <c r="H252" s="31">
        <f t="shared" si="28"/>
        <v>9730</v>
      </c>
    </row>
    <row r="253" spans="2:8" ht="15" x14ac:dyDescent="0.25">
      <c r="B253" s="9">
        <v>42249</v>
      </c>
      <c r="C253" s="29">
        <v>0</v>
      </c>
      <c r="D253" s="31"/>
      <c r="E253" s="29">
        <f t="shared" si="26"/>
        <v>0</v>
      </c>
      <c r="F253" s="31"/>
      <c r="G253" s="29">
        <f t="shared" si="27"/>
        <v>0</v>
      </c>
      <c r="H253" s="31">
        <f t="shared" si="28"/>
        <v>9730</v>
      </c>
    </row>
    <row r="254" spans="2:8" ht="15" x14ac:dyDescent="0.25">
      <c r="B254" s="9">
        <v>42250</v>
      </c>
      <c r="C254" s="29">
        <v>0</v>
      </c>
      <c r="D254" s="31"/>
      <c r="E254" s="29">
        <f t="shared" si="26"/>
        <v>0</v>
      </c>
      <c r="F254" s="31"/>
      <c r="G254" s="29">
        <f t="shared" si="27"/>
        <v>0</v>
      </c>
      <c r="H254" s="31">
        <f t="shared" si="28"/>
        <v>9730</v>
      </c>
    </row>
    <row r="255" spans="2:8" ht="15" x14ac:dyDescent="0.25">
      <c r="B255" s="9">
        <v>42251</v>
      </c>
      <c r="C255" s="29">
        <v>1</v>
      </c>
      <c r="D255" s="31"/>
      <c r="E255" s="29">
        <f t="shared" si="26"/>
        <v>70</v>
      </c>
      <c r="F255" s="31"/>
      <c r="G255" s="29">
        <f t="shared" si="27"/>
        <v>70</v>
      </c>
      <c r="H255" s="31">
        <f t="shared" si="28"/>
        <v>9800</v>
      </c>
    </row>
    <row r="256" spans="2:8" ht="15" x14ac:dyDescent="0.25">
      <c r="B256" s="9">
        <v>42252</v>
      </c>
      <c r="C256" s="29">
        <v>0</v>
      </c>
      <c r="D256" s="31"/>
      <c r="E256" s="29">
        <f t="shared" si="26"/>
        <v>0</v>
      </c>
      <c r="F256" s="31"/>
      <c r="G256" s="29">
        <f t="shared" si="27"/>
        <v>0</v>
      </c>
      <c r="H256" s="31">
        <f t="shared" si="28"/>
        <v>9800</v>
      </c>
    </row>
    <row r="257" spans="2:8" ht="15" x14ac:dyDescent="0.25">
      <c r="B257" s="9">
        <v>42253</v>
      </c>
      <c r="C257" s="29">
        <v>1</v>
      </c>
      <c r="D257" s="31"/>
      <c r="E257" s="29">
        <f t="shared" si="26"/>
        <v>70</v>
      </c>
      <c r="F257" s="31"/>
      <c r="G257" s="29">
        <f t="shared" si="27"/>
        <v>70</v>
      </c>
      <c r="H257" s="31">
        <f t="shared" si="28"/>
        <v>9870</v>
      </c>
    </row>
    <row r="258" spans="2:8" ht="15" x14ac:dyDescent="0.25">
      <c r="B258" s="9">
        <v>42254</v>
      </c>
      <c r="C258" s="29"/>
      <c r="D258" s="31"/>
      <c r="E258" s="29"/>
      <c r="F258" s="31"/>
      <c r="G258" s="29"/>
      <c r="H258" s="31">
        <f t="shared" si="28"/>
        <v>9870</v>
      </c>
    </row>
    <row r="259" spans="2:8" ht="15" x14ac:dyDescent="0.25">
      <c r="B259" s="9">
        <v>42255</v>
      </c>
      <c r="C259" s="29"/>
      <c r="D259" s="31"/>
      <c r="E259" s="29"/>
      <c r="F259" s="31"/>
      <c r="G259" s="29"/>
      <c r="H259" s="31">
        <f t="shared" si="28"/>
        <v>9870</v>
      </c>
    </row>
    <row r="260" spans="2:8" ht="15" x14ac:dyDescent="0.25">
      <c r="B260" s="9">
        <v>42256</v>
      </c>
      <c r="C260" s="29"/>
      <c r="D260" s="31"/>
      <c r="E260" s="29"/>
      <c r="F260" s="31"/>
      <c r="G260" s="29"/>
      <c r="H260" s="31">
        <f t="shared" si="28"/>
        <v>9870</v>
      </c>
    </row>
    <row r="261" spans="2:8" ht="15" x14ac:dyDescent="0.25">
      <c r="B261" s="9">
        <v>42257</v>
      </c>
      <c r="C261" s="29"/>
      <c r="D261" s="31"/>
      <c r="E261" s="29"/>
      <c r="F261" s="31"/>
      <c r="G261" s="29"/>
      <c r="H261" s="31">
        <f t="shared" si="28"/>
        <v>9870</v>
      </c>
    </row>
    <row r="262" spans="2:8" ht="15" x14ac:dyDescent="0.25">
      <c r="B262" s="9">
        <v>42258</v>
      </c>
      <c r="C262" s="29"/>
      <c r="D262" s="31"/>
      <c r="E262" s="29"/>
      <c r="F262" s="31"/>
      <c r="G262" s="31"/>
      <c r="H262" s="31">
        <f t="shared" si="28"/>
        <v>9870</v>
      </c>
    </row>
    <row r="263" spans="2:8" ht="15" x14ac:dyDescent="0.25">
      <c r="B263" s="9">
        <v>42259</v>
      </c>
      <c r="C263" s="29"/>
      <c r="D263" s="31"/>
      <c r="E263" s="29"/>
      <c r="F263" s="31"/>
      <c r="G263" s="31"/>
      <c r="H263" s="31">
        <f t="shared" si="28"/>
        <v>9870</v>
      </c>
    </row>
    <row r="264" spans="2:8" ht="15" x14ac:dyDescent="0.25">
      <c r="B264" s="9">
        <v>42260</v>
      </c>
      <c r="C264" s="31"/>
      <c r="D264" s="31"/>
      <c r="E264" s="31"/>
      <c r="F264" s="31"/>
      <c r="G264" s="31"/>
      <c r="H264" s="31">
        <f t="shared" si="28"/>
        <v>9870</v>
      </c>
    </row>
    <row r="265" spans="2:8" ht="15" x14ac:dyDescent="0.25">
      <c r="B265" s="36"/>
      <c r="C265" s="37"/>
      <c r="D265" s="37"/>
      <c r="E265" s="37"/>
      <c r="F265" s="37"/>
      <c r="G265" s="37"/>
      <c r="H265" s="37"/>
    </row>
  </sheetData>
  <mergeCells count="6">
    <mergeCell ref="B2:H3"/>
    <mergeCell ref="H7:H8"/>
    <mergeCell ref="B7:B8"/>
    <mergeCell ref="C7:D7"/>
    <mergeCell ref="E7:F7"/>
    <mergeCell ref="G7:G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Fondo_mina_2014</vt:lpstr>
      <vt:lpstr>Fondo_mina_2015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Villagran</dc:creator>
  <cp:lastModifiedBy>Paola Villagran</cp:lastModifiedBy>
  <dcterms:created xsi:type="dcterms:W3CDTF">2013-01-03T20:35:16Z</dcterms:created>
  <dcterms:modified xsi:type="dcterms:W3CDTF">2015-09-09T22:45:32Z</dcterms:modified>
</cp:coreProperties>
</file>